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aykov_ab\Documents\Письма\Лехины программы\2019\"/>
    </mc:Choice>
  </mc:AlternateContent>
  <bookViews>
    <workbookView xWindow="0" yWindow="0" windowWidth="9570" windowHeight="1950" tabRatio="601"/>
  </bookViews>
  <sheets>
    <sheet name="Приложение 1" sheetId="1" r:id="rId1"/>
  </sheets>
  <definedNames>
    <definedName name="_xlnm._FilterDatabase" localSheetId="0" hidden="1">'Приложение 1'!$A$16:$AE$162</definedName>
    <definedName name="Excel_BuiltIn__FilterDatabase_1">'Приложение 1'!#REF!</definedName>
    <definedName name="_xlnm.Print_Titles" localSheetId="0">'Приложение 1'!$14:$16</definedName>
    <definedName name="_xlnm.Print_Area" localSheetId="0">'Приложение 1'!$A$1:$AE$164</definedName>
  </definedNames>
  <calcPr calcId="162913"/>
</workbook>
</file>

<file path=xl/calcChain.xml><?xml version="1.0" encoding="utf-8"?>
<calcChain xmlns="http://schemas.openxmlformats.org/spreadsheetml/2006/main">
  <c r="D98" i="1" l="1"/>
  <c r="C95" i="1" l="1"/>
  <c r="D93" i="1"/>
  <c r="D97" i="1"/>
  <c r="D96" i="1" s="1"/>
  <c r="C96" i="1" s="1"/>
  <c r="D102" i="1"/>
  <c r="C104" i="1"/>
  <c r="C103" i="1"/>
  <c r="D99" i="1"/>
  <c r="C102" i="1" l="1"/>
  <c r="AE33" i="1"/>
  <c r="D155" i="1"/>
  <c r="E155" i="1"/>
  <c r="D156" i="1"/>
  <c r="F133" i="1"/>
  <c r="F134" i="1"/>
  <c r="E133" i="1"/>
  <c r="E134" i="1"/>
  <c r="D134" i="1"/>
  <c r="C65" i="1"/>
  <c r="C64" i="1" s="1"/>
  <c r="C67" i="1"/>
  <c r="C66" i="1" s="1"/>
  <c r="AE66" i="1"/>
  <c r="O66" i="1"/>
  <c r="N66" i="1"/>
  <c r="M66" i="1"/>
  <c r="L66" i="1"/>
  <c r="K66" i="1"/>
  <c r="J66" i="1"/>
  <c r="I66" i="1"/>
  <c r="H66" i="1"/>
  <c r="G66" i="1"/>
  <c r="F66" i="1"/>
  <c r="E66" i="1"/>
  <c r="D66" i="1"/>
  <c r="AE64" i="1"/>
  <c r="O64" i="1"/>
  <c r="N64" i="1"/>
  <c r="M64" i="1"/>
  <c r="L64" i="1"/>
  <c r="K64" i="1"/>
  <c r="J64" i="1"/>
  <c r="I64" i="1"/>
  <c r="H64" i="1"/>
  <c r="G64" i="1"/>
  <c r="F64" i="1"/>
  <c r="E64" i="1"/>
  <c r="D64" i="1"/>
  <c r="C63" i="1"/>
  <c r="C62" i="1" s="1"/>
  <c r="AE62" i="1"/>
  <c r="O62" i="1"/>
  <c r="N62" i="1"/>
  <c r="M62" i="1"/>
  <c r="L62" i="1"/>
  <c r="K62" i="1"/>
  <c r="J62" i="1"/>
  <c r="I62" i="1"/>
  <c r="H62" i="1"/>
  <c r="G62" i="1"/>
  <c r="F62" i="1"/>
  <c r="E62" i="1"/>
  <c r="D62" i="1"/>
  <c r="C61" i="1"/>
  <c r="C60" i="1" s="1"/>
  <c r="O60" i="1"/>
  <c r="N60" i="1"/>
  <c r="M60" i="1"/>
  <c r="L60" i="1"/>
  <c r="K60" i="1"/>
  <c r="J60" i="1"/>
  <c r="I60" i="1"/>
  <c r="H60" i="1"/>
  <c r="G60" i="1"/>
  <c r="F60" i="1"/>
  <c r="E60" i="1"/>
  <c r="D60" i="1"/>
  <c r="C59" i="1"/>
  <c r="C58" i="1" s="1"/>
  <c r="O58" i="1"/>
  <c r="N58" i="1"/>
  <c r="M58" i="1"/>
  <c r="L58" i="1"/>
  <c r="K58" i="1"/>
  <c r="J58" i="1"/>
  <c r="I58" i="1"/>
  <c r="H58" i="1"/>
  <c r="G58" i="1"/>
  <c r="F58" i="1"/>
  <c r="E58" i="1"/>
  <c r="D58" i="1"/>
  <c r="O57" i="1"/>
  <c r="O56" i="1" s="1"/>
  <c r="N57" i="1"/>
  <c r="N56" i="1" s="1"/>
  <c r="M57" i="1"/>
  <c r="M56" i="1" s="1"/>
  <c r="L57" i="1"/>
  <c r="L56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S56" i="1"/>
  <c r="AE56" i="1" s="1"/>
  <c r="C134" i="1" l="1"/>
  <c r="C57" i="1"/>
  <c r="C56" i="1" s="1"/>
  <c r="D35" i="1" l="1"/>
  <c r="E35" i="1"/>
  <c r="F35" i="1"/>
  <c r="D44" i="1"/>
  <c r="D42" i="1"/>
  <c r="AE40" i="1"/>
  <c r="D40" i="1"/>
  <c r="AE39" i="1"/>
  <c r="AE37" i="1"/>
  <c r="E38" i="1"/>
  <c r="F38" i="1"/>
  <c r="AE36" i="1"/>
  <c r="D36" i="1"/>
  <c r="F161" i="1" l="1"/>
  <c r="E161" i="1"/>
  <c r="C101" i="1"/>
  <c r="C99" i="1" l="1"/>
  <c r="C98" i="1"/>
  <c r="D164" i="1"/>
  <c r="C100" i="1"/>
  <c r="C97" i="1" s="1"/>
  <c r="F155" i="1"/>
  <c r="F156" i="1"/>
  <c r="E156" i="1"/>
  <c r="F159" i="1"/>
  <c r="F160" i="1"/>
  <c r="E159" i="1"/>
  <c r="E151" i="1" s="1"/>
  <c r="E160" i="1"/>
  <c r="D159" i="1"/>
  <c r="D151" i="1" s="1"/>
  <c r="D160" i="1"/>
  <c r="F151" i="1" l="1"/>
  <c r="E152" i="1"/>
  <c r="F152" i="1"/>
  <c r="D133" i="1"/>
  <c r="C133" i="1" s="1"/>
  <c r="D163" i="1"/>
  <c r="C164" i="1"/>
  <c r="C156" i="1"/>
  <c r="C155" i="1"/>
  <c r="E85" i="1"/>
  <c r="F85" i="1"/>
  <c r="D85" i="1"/>
  <c r="G133" i="1"/>
  <c r="H133" i="1"/>
  <c r="I133" i="1"/>
  <c r="J133" i="1"/>
  <c r="K133" i="1"/>
  <c r="L133" i="1"/>
  <c r="M133" i="1"/>
  <c r="N133" i="1"/>
  <c r="O133" i="1"/>
  <c r="G134" i="1"/>
  <c r="H134" i="1"/>
  <c r="I134" i="1"/>
  <c r="J134" i="1"/>
  <c r="K134" i="1"/>
  <c r="L134" i="1"/>
  <c r="M134" i="1"/>
  <c r="N134" i="1"/>
  <c r="O134" i="1"/>
  <c r="C117" i="1"/>
  <c r="C118" i="1"/>
  <c r="D33" i="1"/>
  <c r="E33" i="1"/>
  <c r="F33" i="1"/>
  <c r="C45" i="1"/>
  <c r="C163" i="1" l="1"/>
  <c r="D152" i="1"/>
  <c r="D162" i="1"/>
  <c r="C162" i="1" s="1"/>
  <c r="C44" i="1"/>
  <c r="C90" i="1"/>
  <c r="D107" i="1"/>
  <c r="D108" i="1"/>
  <c r="E107" i="1"/>
  <c r="E108" i="1"/>
  <c r="F107" i="1"/>
  <c r="F108" i="1"/>
  <c r="D110" i="1"/>
  <c r="E110" i="1"/>
  <c r="F110" i="1"/>
  <c r="C107" i="1" l="1"/>
  <c r="F106" i="1"/>
  <c r="D106" i="1"/>
  <c r="C108" i="1"/>
  <c r="E106" i="1"/>
  <c r="C110" i="1"/>
  <c r="F112" i="1"/>
  <c r="S107" i="1"/>
  <c r="T107" i="1"/>
  <c r="U107" i="1"/>
  <c r="AE108" i="1"/>
  <c r="F116" i="1"/>
  <c r="E116" i="1"/>
  <c r="D116" i="1"/>
  <c r="E120" i="1"/>
  <c r="F120" i="1"/>
  <c r="D124" i="1"/>
  <c r="C124" i="1" s="1"/>
  <c r="C125" i="1"/>
  <c r="AE128" i="1"/>
  <c r="C130" i="1"/>
  <c r="C131" i="1"/>
  <c r="D128" i="1"/>
  <c r="C127" i="1"/>
  <c r="C126" i="1"/>
  <c r="C123" i="1"/>
  <c r="C122" i="1"/>
  <c r="AE120" i="1"/>
  <c r="C119" i="1"/>
  <c r="C116" i="1" s="1"/>
  <c r="AE116" i="1"/>
  <c r="C120" i="1" l="1"/>
  <c r="C106" i="1"/>
  <c r="AE107" i="1"/>
  <c r="C128" i="1"/>
  <c r="AE112" i="1"/>
  <c r="C113" i="1" l="1"/>
  <c r="C114" i="1"/>
  <c r="C115" i="1"/>
  <c r="E112" i="1"/>
  <c r="D112" i="1"/>
  <c r="C112" i="1" l="1"/>
  <c r="G161" i="1" l="1"/>
  <c r="H161" i="1"/>
  <c r="I161" i="1"/>
  <c r="J161" i="1"/>
  <c r="K161" i="1"/>
  <c r="L161" i="1"/>
  <c r="M161" i="1"/>
  <c r="N161" i="1"/>
  <c r="O161" i="1"/>
  <c r="D30" i="1" l="1"/>
  <c r="O157" i="1" l="1"/>
  <c r="N157" i="1"/>
  <c r="M157" i="1"/>
  <c r="L157" i="1"/>
  <c r="K157" i="1"/>
  <c r="J157" i="1"/>
  <c r="I157" i="1"/>
  <c r="H157" i="1"/>
  <c r="G157" i="1"/>
  <c r="S69" i="1"/>
  <c r="AE69" i="1" s="1"/>
  <c r="AE72" i="1"/>
  <c r="AE47" i="1"/>
  <c r="C28" i="1"/>
  <c r="C24" i="1"/>
  <c r="D149" i="1"/>
  <c r="F149" i="1"/>
  <c r="E149" i="1"/>
  <c r="F139" i="1"/>
  <c r="E139" i="1"/>
  <c r="C54" i="1"/>
  <c r="C26" i="1"/>
  <c r="AE30" i="1"/>
  <c r="C75" i="1"/>
  <c r="C76" i="1"/>
  <c r="C77" i="1"/>
  <c r="C78" i="1"/>
  <c r="C36" i="1"/>
  <c r="C37" i="1"/>
  <c r="C38" i="1"/>
  <c r="C39" i="1"/>
  <c r="C40" i="1"/>
  <c r="C41" i="1"/>
  <c r="C42" i="1"/>
  <c r="C43" i="1"/>
  <c r="C35" i="1" l="1"/>
  <c r="C33" i="1" s="1"/>
  <c r="AE21" i="1"/>
  <c r="D139" i="1" l="1"/>
  <c r="D22" i="1" l="1"/>
  <c r="D25" i="1"/>
  <c r="C25" i="1" s="1"/>
  <c r="C145" i="1"/>
  <c r="C144" i="1" s="1"/>
  <c r="D144" i="1"/>
  <c r="D146" i="1"/>
  <c r="O85" i="1" l="1"/>
  <c r="N85" i="1"/>
  <c r="M85" i="1"/>
  <c r="L85" i="1"/>
  <c r="K85" i="1"/>
  <c r="J85" i="1"/>
  <c r="I85" i="1"/>
  <c r="H85" i="1"/>
  <c r="G85" i="1"/>
  <c r="E30" i="1" l="1"/>
  <c r="AE82" i="1" l="1"/>
  <c r="AE74" i="1"/>
  <c r="U70" i="1"/>
  <c r="T70" i="1"/>
  <c r="S70" i="1"/>
  <c r="E81" i="1"/>
  <c r="E71" i="1"/>
  <c r="D79" i="1"/>
  <c r="AE70" i="1" l="1"/>
  <c r="E79" i="1"/>
  <c r="F81" i="1"/>
  <c r="F140" i="1"/>
  <c r="F142" i="1"/>
  <c r="G156" i="1" l="1"/>
  <c r="H156" i="1"/>
  <c r="I156" i="1"/>
  <c r="J156" i="1"/>
  <c r="K156" i="1"/>
  <c r="L156" i="1"/>
  <c r="M156" i="1"/>
  <c r="N156" i="1"/>
  <c r="O156" i="1"/>
  <c r="C31" i="1"/>
  <c r="F138" i="1"/>
  <c r="I152" i="1"/>
  <c r="J152" i="1"/>
  <c r="M152" i="1"/>
  <c r="N152" i="1"/>
  <c r="E70" i="1"/>
  <c r="F70" i="1"/>
  <c r="G70" i="1"/>
  <c r="G135" i="1" s="1"/>
  <c r="G132" i="1" s="1"/>
  <c r="H70" i="1"/>
  <c r="H135" i="1" s="1"/>
  <c r="H132" i="1" s="1"/>
  <c r="I70" i="1"/>
  <c r="I135" i="1" s="1"/>
  <c r="I132" i="1" s="1"/>
  <c r="J70" i="1"/>
  <c r="J135" i="1" s="1"/>
  <c r="J132" i="1" s="1"/>
  <c r="K70" i="1"/>
  <c r="K135" i="1" s="1"/>
  <c r="K132" i="1" s="1"/>
  <c r="L70" i="1"/>
  <c r="L135" i="1" s="1"/>
  <c r="L132" i="1" s="1"/>
  <c r="M70" i="1"/>
  <c r="M135" i="1" s="1"/>
  <c r="M132" i="1" s="1"/>
  <c r="N70" i="1"/>
  <c r="N135" i="1" s="1"/>
  <c r="N132" i="1" s="1"/>
  <c r="O70" i="1"/>
  <c r="O135" i="1" s="1"/>
  <c r="O132" i="1" s="1"/>
  <c r="D70" i="1"/>
  <c r="D69" i="1" l="1"/>
  <c r="D157" i="1"/>
  <c r="F132" i="1"/>
  <c r="F157" i="1"/>
  <c r="F153" i="1" s="1"/>
  <c r="F135" i="1"/>
  <c r="E157" i="1"/>
  <c r="E153" i="1" s="1"/>
  <c r="E135" i="1"/>
  <c r="E132" i="1" s="1"/>
  <c r="K69" i="1"/>
  <c r="O69" i="1"/>
  <c r="J69" i="1"/>
  <c r="M69" i="1"/>
  <c r="I69" i="1"/>
  <c r="G69" i="1"/>
  <c r="N69" i="1"/>
  <c r="L69" i="1"/>
  <c r="H69" i="1"/>
  <c r="F69" i="1"/>
  <c r="E69" i="1"/>
  <c r="D138" i="1"/>
  <c r="O151" i="1"/>
  <c r="G151" i="1"/>
  <c r="N151" i="1"/>
  <c r="I151" i="1"/>
  <c r="K151" i="1"/>
  <c r="L151" i="1"/>
  <c r="H151" i="1"/>
  <c r="M154" i="1"/>
  <c r="I154" i="1"/>
  <c r="O154" i="1"/>
  <c r="K154" i="1"/>
  <c r="G154" i="1"/>
  <c r="N154" i="1"/>
  <c r="J154" i="1"/>
  <c r="L154" i="1"/>
  <c r="H154" i="1"/>
  <c r="E148" i="1"/>
  <c r="E138" i="1"/>
  <c r="J151" i="1"/>
  <c r="M151" i="1"/>
  <c r="L152" i="1"/>
  <c r="H152" i="1"/>
  <c r="K152" i="1"/>
  <c r="G152" i="1"/>
  <c r="O152" i="1"/>
  <c r="C159" i="1" l="1"/>
  <c r="C151" i="1" s="1"/>
  <c r="C160" i="1"/>
  <c r="C152" i="1" s="1"/>
  <c r="D148" i="1"/>
  <c r="F148" i="1"/>
  <c r="D23" i="1" l="1"/>
  <c r="C23" i="1" s="1"/>
  <c r="AE53" i="1" l="1"/>
  <c r="D48" i="1"/>
  <c r="D53" i="1"/>
  <c r="C53" i="1" s="1"/>
  <c r="D161" i="1" l="1"/>
  <c r="D153" i="1" s="1"/>
  <c r="D150" i="1" s="1"/>
  <c r="D135" i="1"/>
  <c r="D21" i="1"/>
  <c r="D27" i="1"/>
  <c r="C27" i="1" s="1"/>
  <c r="D132" i="1" l="1"/>
  <c r="C132" i="1" s="1"/>
  <c r="C135" i="1"/>
  <c r="D71" i="1"/>
  <c r="E140" i="1" l="1"/>
  <c r="C85" i="1"/>
  <c r="D47" i="1" l="1"/>
  <c r="D49" i="1"/>
  <c r="C49" i="1" s="1"/>
  <c r="C51" i="1" s="1"/>
  <c r="L153" i="1" l="1"/>
  <c r="L150" i="1" s="1"/>
  <c r="H153" i="1"/>
  <c r="H150" i="1" s="1"/>
  <c r="O153" i="1"/>
  <c r="O150" i="1" s="1"/>
  <c r="K153" i="1"/>
  <c r="K150" i="1" s="1"/>
  <c r="G153" i="1"/>
  <c r="G150" i="1" s="1"/>
  <c r="N153" i="1"/>
  <c r="N150" i="1" s="1"/>
  <c r="J153" i="1"/>
  <c r="J150" i="1" s="1"/>
  <c r="M153" i="1"/>
  <c r="M150" i="1" s="1"/>
  <c r="I153" i="1"/>
  <c r="I150" i="1" s="1"/>
  <c r="F158" i="1" l="1"/>
  <c r="G158" i="1"/>
  <c r="H158" i="1"/>
  <c r="I158" i="1"/>
  <c r="J158" i="1"/>
  <c r="K158" i="1"/>
  <c r="L158" i="1"/>
  <c r="M158" i="1"/>
  <c r="N158" i="1"/>
  <c r="C143" i="1"/>
  <c r="C147" i="1"/>
  <c r="C94" i="1"/>
  <c r="C72" i="1"/>
  <c r="C74" i="1"/>
  <c r="C80" i="1"/>
  <c r="C82" i="1"/>
  <c r="C70" i="1" l="1"/>
  <c r="C69" i="1" s="1"/>
  <c r="D73" i="1" l="1"/>
  <c r="AE80" i="1"/>
  <c r="O158" i="1" l="1"/>
  <c r="C73" i="1"/>
  <c r="C81" i="1"/>
  <c r="C71" i="1"/>
  <c r="C79" i="1"/>
  <c r="D140" i="1" l="1"/>
  <c r="C140" i="1" s="1"/>
  <c r="C141" i="1" s="1"/>
  <c r="D142" i="1"/>
  <c r="D154" i="1"/>
  <c r="D158" i="1"/>
  <c r="C149" i="1" l="1"/>
  <c r="C148" i="1" s="1"/>
  <c r="C139" i="1"/>
  <c r="C142" i="1"/>
  <c r="C157" i="1" l="1"/>
  <c r="C138" i="1"/>
  <c r="E158" i="1"/>
  <c r="C22" i="1"/>
  <c r="C146" i="1" l="1"/>
  <c r="C30" i="1" l="1"/>
  <c r="C48" i="1" l="1"/>
  <c r="C161" i="1" s="1"/>
  <c r="C153" i="1" s="1"/>
  <c r="C150" i="1" s="1"/>
  <c r="C47" i="1"/>
  <c r="O93" i="1" l="1"/>
  <c r="O162" i="1" s="1"/>
  <c r="N93" i="1"/>
  <c r="N162" i="1" s="1"/>
  <c r="M93" i="1"/>
  <c r="M162" i="1" s="1"/>
  <c r="L93" i="1"/>
  <c r="L162" i="1" s="1"/>
  <c r="K93" i="1"/>
  <c r="K162" i="1" s="1"/>
  <c r="J93" i="1"/>
  <c r="J162" i="1" s="1"/>
  <c r="I93" i="1"/>
  <c r="I162" i="1" s="1"/>
  <c r="H93" i="1"/>
  <c r="H162" i="1" s="1"/>
  <c r="G93" i="1"/>
  <c r="G162" i="1" s="1"/>
  <c r="F93" i="1"/>
  <c r="E93" i="1"/>
  <c r="E162" i="1" l="1"/>
  <c r="E154" i="1"/>
  <c r="E150" i="1" s="1"/>
  <c r="F162" i="1"/>
  <c r="F154" i="1"/>
  <c r="F150" i="1" s="1"/>
  <c r="C93" i="1"/>
  <c r="C154" i="1" s="1"/>
  <c r="C21" i="1" l="1"/>
  <c r="C158" i="1" l="1"/>
</calcChain>
</file>

<file path=xl/sharedStrings.xml><?xml version="1.0" encoding="utf-8"?>
<sst xmlns="http://schemas.openxmlformats.org/spreadsheetml/2006/main" count="1253" uniqueCount="132">
  <si>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</si>
  <si>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</si>
  <si>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</si>
  <si>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</si>
  <si>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 xml:space="preserve">Наименование </t>
  </si>
  <si>
    <t>Источники финансирования</t>
  </si>
  <si>
    <t>Объем финансирования (всего, руб.)</t>
  </si>
  <si>
    <t>2019 год</t>
  </si>
  <si>
    <t>2020 год</t>
  </si>
  <si>
    <t>ДАиГ</t>
  </si>
  <si>
    <t>ДГХ</t>
  </si>
  <si>
    <t>Подпрограмма "Дорожное хозяйство"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</si>
  <si>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</si>
  <si>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</si>
  <si>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</si>
  <si>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-</t>
  </si>
  <si>
    <t xml:space="preserve"> - </t>
  </si>
  <si>
    <t xml:space="preserve">Задача 5. 
Строительство внутриквартальных проездов         
  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</si>
  <si>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</si>
  <si>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</si>
  <si>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</si>
  <si>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</si>
  <si>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</si>
  <si>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</si>
  <si>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</si>
  <si>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</si>
  <si>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</si>
  <si>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</si>
  <si>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Итоговое значение показателя</t>
  </si>
  <si>
    <t>Наименование показателя, ед.изм.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</si>
  <si>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</si>
  <si>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</si>
  <si>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</si>
  <si>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</si>
  <si>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протяженность введенных в эксплуатацию внутриквартальных проездов, м</t>
  </si>
  <si>
    <t>количество выполненных проектно-изыскательских работ, проект</t>
  </si>
  <si>
    <t>протяженность введенных в эксплуатацию автомобильных дорог и улиц, км</t>
  </si>
  <si>
    <t>степень готовности объекта, %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</si>
  <si>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</si>
  <si>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доля остановочных пунктов, оборудованных маршрутными указателями, от общего количества остановочных пунктов,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</si>
  <si>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</si>
  <si>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</si>
  <si>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всего, в том числе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</si>
  <si>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</si>
  <si>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</si>
  <si>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</si>
  <si>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Ответственный 
(администратор или соадминистратор)</t>
  </si>
  <si>
    <t>выкуп объектов недвижимости для муниципальных нужд (компенсация) для последующего сноса, объект</t>
  </si>
  <si>
    <t>площадь отремонтированных автомобильных дорог, тыс. кв. 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</si>
  <si>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</si>
  <si>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Общий объем ассигнований на реализацию программы – всего, в том числе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</si>
  <si>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</si>
  <si>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</si>
  <si>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Строительство автомобильных дорог общего пользования местного значения, в том числе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</si>
  <si>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</t>
  </si>
  <si>
    <t>Задача 9. 
Капитальный ремонт и ремонт автомобильных дорог</t>
  </si>
  <si>
    <t xml:space="preserve">Основное мероприятие 9.1. Капитальный ремонт и ремонт автомобильных дорог, из них
</t>
  </si>
  <si>
    <t>Мероприятие 9.3. Уменьшение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</si>
  <si>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</si>
  <si>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</si>
  <si>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</si>
  <si>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</si>
  <si>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12.1.3. Изготовление и размещение маршрутных указателей на остановочных пунктах общественного транспорта</t>
  </si>
  <si>
    <t xml:space="preserve">Задача 8. 
Строительство тротуаров         
  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</si>
  <si>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</si>
  <si>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</si>
  <si>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</si>
  <si>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</si>
  <si>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>площадь введенных в эксплуатацию тротуаров, тыс.кв.м.</t>
  </si>
  <si>
    <t>выполнение перевозчиками производственной программы, %</t>
  </si>
  <si>
    <t>Задача 12. 
Улучшение обслуживания населения городским пассажирским транспортом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</si>
  <si>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</si>
  <si>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</si>
  <si>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</si>
  <si>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</si>
  <si>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</si>
  <si>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тротуаров, в том числе:</t>
  </si>
  <si>
    <t>количество выполненных проектн-изыскательских работ, проект</t>
  </si>
  <si>
    <t>Номер показателя</t>
  </si>
  <si>
    <t>Комплексная цель программы: Развитие транспортной системы города</t>
  </si>
  <si>
    <t>Мероприятие 12.1.5.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</si>
  <si>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Мероприятие 12.1.5. Обеспечение санитарно-эпидемиологических условий при оказании пассажирских перевозок</t>
  </si>
  <si>
    <t>Уровень обеспечения санитарно-эпидемиологических условий при оказании пассажирских перевозок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</si>
  <si>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</si>
  <si>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 , предусматривающего объединение в один контракт различных видов дорожных работ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</si>
  <si>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</si>
  <si>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</si>
  <si>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Мероприятие 1.1.1.                                                                                  Транспортная развязка на пересечении ул. Островского и Нефтеюганского шоссе</t>
  </si>
  <si>
    <t>Мероприятие 1.1.2.                                                                                  Транспортная развязка на пересечении ул. Маяковского и Нефтеюганского шоссе</t>
  </si>
  <si>
    <t>Мероприятие 1.1.3.                                                                                  Магистральная улица № 1В на участке от ул. 30 лет Победы до ул. Геологическая (вторая очередь)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</si>
  <si>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                 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</si>
  <si>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с ул. Киртбая до поликлиники "Нефтяник" на 700 посещений в смену в мкр. 37 г. Сургута               </t>
  </si>
  <si>
    <t>Национальный проект "Безопасные и качественные автомобильные дороги"</t>
  </si>
  <si>
    <t>Мероприятие "Капитальный ремонт и ремонт автомобильных дорог" (расходы в рамках государственной программы Ханты-Мансийского автономного округа - Югры "Современная транспортная система")</t>
  </si>
  <si>
    <t>протяженность сети автомобильных дорог общего пользования местного значения, км (в рамках утвержденного проекта БКАД)</t>
  </si>
  <si>
    <t>Мероприятие 
Объездная автомобильная дорога г. Сургута (Объездная автомобильная дорога 1 "З", VII пусковой комплекс, съезд на улицу Геологическую)</t>
  </si>
  <si>
    <t>Мероприятие 
Улица 5 "З" от Нефтеюганского шоссе до ул. 39 "З"</t>
  </si>
  <si>
    <t>Мероприятие 
Улица Маяковского на участке от ул. 30 лет Победы до ул. Университетской в г. Сургуте</t>
  </si>
  <si>
    <t>Мероприятие 
Улица Киртбая от ул. 1 "З" до ул. 3 "З"</t>
  </si>
  <si>
    <t>Основное мероприятие "Федеральный  проект  "Дорожная сеть"</t>
  </si>
  <si>
    <t xml:space="preserve"> Информация о программных мероприятиях, объеме финансирования программы и показателях результатов реализации муниципальной программы</t>
  </si>
  <si>
    <t>Таблица 1</t>
  </si>
  <si>
    <t>Основное мероприятие 11.2. Обеспечение развития системы видеонаблюдения с целью повышения безопасности дорожного движения и информирования владельцев транспортных средств</t>
  </si>
  <si>
    <t>Объем ассигнований соадминистратора – управление по делам гражданской обороны и чрезвычайным ситуациям</t>
  </si>
  <si>
    <t>УГОиЧС</t>
  </si>
  <si>
    <t>ДГХ, ДАиГ</t>
  </si>
  <si>
    <t>Мероприятие 3.1.1.   
Улица Киртбая от ул. 1 "З" до ул. 3 "З"</t>
  </si>
  <si>
    <t>Мероприятие 3.1.2.   
Объездная автомобильная дорога г. Сургута (Объездная автомобильная дорога 1 "З", VII пусковой комплекс, съезд на улицу Геологическую)</t>
  </si>
  <si>
    <t>количество произведенных оплат за подключение к электрическим сетям объекьа, ед.</t>
  </si>
  <si>
    <t>Мероприятие 3.1.3.   
Магистральная улица № 1 В на участке от ул. 30 лет Победы до ул. Геологической (вторая очередь)</t>
  </si>
  <si>
    <t>Мероприятие 3.1.4.   
Транспортная развязка на пересечении ул. Островского и Нефтеюганского шоссе в г. Сургуте</t>
  </si>
  <si>
    <t>Мероприятие 3.1.5.   
Транспортная развязка на пересечении ул. Маяковского и Нефтеюганского шоссе</t>
  </si>
  <si>
    <t xml:space="preserve">Задача 7. 
Строительство парковок    </t>
  </si>
  <si>
    <t xml:space="preserve">Основное мероприятие 7.1.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 </t>
  </si>
  <si>
    <t>Всего, в том числе:</t>
  </si>
  <si>
    <t>Площадь дополнительных парковочных мест, кв.м.</t>
  </si>
  <si>
    <t xml:space="preserve">Мероприятие 7.1.1.   
Автомобильная парковка БУ ХМАО-Югры "СГКП № 5", ул. Островского, 15, г. Сургут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</si>
  <si>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Количество проведенных проверок достоверности определения сметной стоимости объектов, ед.</t>
  </si>
  <si>
    <t xml:space="preserve">Мероприятие 7.1.2.   
Автомобильная парковка вблизи медицинских учреждений по ул. Губкина, г. Сургут                                                                                                                                                                                              </t>
  </si>
  <si>
    <t>Количество произведенных оплат за подключение к электрическим сетям объекта, ед.</t>
  </si>
  <si>
    <t>Мероприятие 7.1.3.   
Автомобильная парковка вблизи медицинских учреждений, ул. Энергетиков, 14, г. Сургут</t>
  </si>
  <si>
    <t>Мероприятие 7.1.4.   
Автомобильная парковка № 2 БУ ХМАО-Югры "ОКД "ЦДиССХ" г. Сургут</t>
  </si>
  <si>
    <t>Мероприятие 7.1.5.   
Автостоянка для объекта социальной сферы  
по улице Рабочая в микрорайоне № 19</t>
  </si>
  <si>
    <t>Приложение</t>
  </si>
  <si>
    <t>к постановлению</t>
  </si>
  <si>
    <t>Администрации города</t>
  </si>
  <si>
    <t>от_____________________№_________</t>
  </si>
  <si>
    <t>Мероприятие 11.2.1. 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движения.</t>
  </si>
  <si>
    <t>Мероприятие 11.2.2. Обработка и рассылка постановлений органов государственного контроля (надзора) об администратиных правонарушениях в области дорожного движения.</t>
  </si>
  <si>
    <t>Доля административных правонарушений,%</t>
  </si>
  <si>
    <t>Количество погибших в ДТП, чел./100 тыс.человек</t>
  </si>
  <si>
    <t>Снижение количества мест концентрации дорожно-транспортных происшествий (аварийно-опасных участков) на дорожной сети городской агломерации муниципального образования города Сургута,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</si>
</sst>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#,##0.0"/>
    <numFmt numFmtId="167" formatCode="#,##0.000"/>
  </numFmts>
  <fonts count="26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24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35">
    <xf numFmtId="0" fontId="0" fillId="0" borderId="0" xfId="0"/>
    <xf numFmtId="3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/>
    <xf numFmtId="49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11" xfId="0" applyFont="1" applyFill="1" applyBorder="1"/>
    <xf numFmtId="0" fontId="19" fillId="0" borderId="11" xfId="0" applyFont="1" applyFill="1" applyBorder="1" applyAlignment="1">
      <alignment horizontal="justify" vertical="top" wrapText="1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19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167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left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/>
    </xf>
    <xf numFmtId="0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 wrapText="1"/>
    </xf>
    <xf numFmtId="165" fontId="19" fillId="0" borderId="11" xfId="0" applyNumberFormat="1" applyFont="1" applyFill="1" applyBorder="1" applyAlignment="1">
      <alignment horizontal="left" vertical="top" wrapText="1"/>
    </xf>
    <xf numFmtId="166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3" fontId="19" fillId="0" borderId="10" xfId="0" applyNumberFormat="1" applyFont="1" applyFill="1" applyBorder="1" applyAlignment="1">
      <alignment horizontal="left" vertical="top" wrapText="1"/>
    </xf>
    <xf numFmtId="4" fontId="19" fillId="0" borderId="10" xfId="0" applyNumberFormat="1" applyFont="1" applyFill="1" applyBorder="1" applyAlignment="1">
      <alignment horizontal="right" vertical="top"/>
    </xf>
    <xf numFmtId="49" fontId="19" fillId="0" borderId="16" xfId="0" applyNumberFormat="1" applyFont="1" applyFill="1" applyBorder="1" applyAlignment="1">
      <alignment horizontal="left" vertical="top" wrapText="1"/>
    </xf>
    <xf numFmtId="4" fontId="19" fillId="0" borderId="16" xfId="0" applyNumberFormat="1" applyFont="1" applyFill="1" applyBorder="1" applyAlignment="1">
      <alignment horizontal="right" vertical="top"/>
    </xf>
    <xf numFmtId="3" fontId="19" fillId="0" borderId="10" xfId="0" applyNumberFormat="1" applyFont="1" applyFill="1" applyBorder="1" applyAlignment="1">
      <alignment vertical="top" wrapText="1"/>
    </xf>
    <xf numFmtId="49" fontId="19" fillId="0" borderId="16" xfId="0" applyNumberFormat="1" applyFont="1" applyFill="1" applyBorder="1" applyAlignment="1">
      <alignment vertical="top" wrapText="1"/>
    </xf>
    <xf numFmtId="4" fontId="19" fillId="0" borderId="16" xfId="0" applyNumberFormat="1" applyFont="1" applyFill="1" applyBorder="1" applyAlignment="1">
      <alignment horizontal="right" vertical="top" wrapText="1"/>
    </xf>
    <xf numFmtId="49" fontId="19" fillId="0" borderId="16" xfId="0" applyNumberFormat="1" applyFont="1" applyFill="1" applyBorder="1" applyAlignment="1">
      <alignment horizontal="right" vertical="top" wrapText="1"/>
    </xf>
    <xf numFmtId="3" fontId="19" fillId="0" borderId="11" xfId="0" applyNumberFormat="1" applyFont="1" applyFill="1" applyBorder="1" applyAlignment="1">
      <alignment vertical="top" wrapText="1"/>
    </xf>
    <xf numFmtId="4" fontId="19" fillId="0" borderId="19" xfId="0" applyNumberFormat="1" applyFont="1" applyFill="1" applyBorder="1" applyAlignment="1">
      <alignment horizontal="right" vertical="top"/>
    </xf>
    <xf numFmtId="49" fontId="19" fillId="0" borderId="15" xfId="0" applyNumberFormat="1" applyFont="1" applyFill="1" applyBorder="1" applyAlignment="1">
      <alignment horizontal="right" vertical="top" wrapText="1"/>
    </xf>
    <xf numFmtId="0" fontId="19" fillId="16" borderId="12" xfId="0" applyFont="1" applyFill="1" applyBorder="1" applyAlignment="1">
      <alignment horizontal="center" vertical="top" wrapText="1"/>
    </xf>
    <xf numFmtId="0" fontId="0" fillId="16" borderId="0" xfId="0" applyFont="1" applyFill="1" applyBorder="1"/>
    <xf numFmtId="0" fontId="0" fillId="16" borderId="14" xfId="0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25" fillId="16" borderId="12" xfId="0" applyFont="1" applyFill="1" applyBorder="1" applyAlignment="1">
      <alignment horizontal="center" vertical="top" wrapText="1"/>
    </xf>
    <xf numFmtId="0" fontId="25" fillId="16" borderId="13" xfId="0" applyFont="1" applyFill="1" applyBorder="1" applyAlignment="1">
      <alignment horizontal="center" vertical="top" wrapText="1"/>
    </xf>
    <xf numFmtId="0" fontId="25" fillId="16" borderId="14" xfId="0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center" vertical="top" wrapText="1"/>
    </xf>
    <xf numFmtId="3" fontId="19" fillId="0" borderId="13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23" fillId="0" borderId="0" xfId="0" applyFont="1" applyAlignment="1">
      <alignment wrapText="1"/>
    </xf>
    <xf numFmtId="0" fontId="0" fillId="0" borderId="14" xfId="0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165" fontId="19" fillId="0" borderId="12" xfId="0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167" fontId="19" fillId="0" borderId="12" xfId="0" applyNumberFormat="1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1" fontId="19" fillId="0" borderId="12" xfId="0" applyNumberFormat="1" applyFont="1" applyFill="1" applyBorder="1" applyAlignment="1">
      <alignment horizontal="center" vertical="top" wrapText="1"/>
    </xf>
    <xf numFmtId="1" fontId="0" fillId="0" borderId="13" xfId="0" applyNumberFormat="1" applyFill="1" applyBorder="1" applyAlignment="1">
      <alignment horizontal="center" vertical="top" wrapText="1"/>
    </xf>
    <xf numFmtId="1" fontId="0" fillId="0" borderId="14" xfId="0" applyNumberForma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left" vertical="top" wrapText="1"/>
    </xf>
    <xf numFmtId="3" fontId="19" fillId="0" borderId="13" xfId="0" applyNumberFormat="1" applyFont="1" applyFill="1" applyBorder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left" vertical="top" wrapText="1"/>
    </xf>
    <xf numFmtId="3" fontId="19" fillId="0" borderId="18" xfId="0" applyNumberFormat="1" applyFont="1" applyFill="1" applyBorder="1" applyAlignment="1">
      <alignment horizontal="left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17" xfId="0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/>
    </xf>
    <xf numFmtId="49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19" fillId="0" borderId="11" xfId="0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164" fontId="0" fillId="0" borderId="11" xfId="0" applyNumberFormat="1" applyFill="1" applyBorder="1" applyAlignment="1">
      <alignment horizontal="center" vertical="top" wrapText="1"/>
    </xf>
    <xf numFmtId="167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19" fillId="0" borderId="12" xfId="0" applyFont="1" applyFill="1" applyBorder="1" applyAlignment="1">
      <alignment horizontal="justify" vertical="top" wrapText="1"/>
    </xf>
    <xf numFmtId="0" fontId="0" fillId="0" borderId="14" xfId="0" applyFill="1" applyBorder="1" applyAlignment="1">
      <alignment horizontal="justify" vertical="top" wrapText="1"/>
    </xf>
    <xf numFmtId="49" fontId="19" fillId="0" borderId="12" xfId="0" applyNumberFormat="1" applyFont="1" applyFill="1" applyBorder="1" applyAlignment="1">
      <alignment horizontal="left" vertical="top" wrapText="1"/>
    </xf>
    <xf numFmtId="0" fontId="25" fillId="0" borderId="12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25" fillId="0" borderId="12" xfId="0" applyFont="1" applyFill="1" applyBorder="1" applyAlignment="1">
      <alignment horizontal="justify" vertical="top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13" xfId="0" applyFont="1" applyFill="1" applyBorder="1" applyAlignment="1">
      <alignment horizontal="justify" vertical="top" wrapText="1"/>
    </xf>
    <xf numFmtId="0" fontId="25" fillId="0" borderId="14" xfId="0" applyFont="1" applyFill="1" applyBorder="1" applyAlignment="1">
      <alignment horizontal="center" vertical="top" wrapText="1"/>
    </xf>
    <xf numFmtId="0" fontId="25" fillId="0" borderId="14" xfId="0" applyFont="1" applyFill="1" applyBorder="1" applyAlignment="1">
      <alignment horizontal="justify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288"/>
  <sheetViews>
    <sheetView showZeros="0" tabSelected="1" view="pageBreakPreview" topLeftCell="A84" zoomScale="40" zoomScaleNormal="60" zoomScaleSheetLayoutView="40" workbookViewId="0">
      <selection activeCell="AI97" sqref="AI97"/>
    </sheetView>
  </sheetViews>
  <sheetFormatPr defaultRowHeight="12.75" x14ac:dyDescent="0.2"/>
  <cols>
    <col min="1" max="1" width="55.5703125" style="11" customWidth="1"/>
    <col min="2" max="2" width="20.85546875" style="11" customWidth="1"/>
    <col min="3" max="3" width="19.85546875" style="11" customWidth="1"/>
    <col min="4" max="15" width="18.5703125" style="11" customWidth="1"/>
    <col min="16" max="16" width="19.140625" style="11" customWidth="1"/>
    <col min="17" max="17" width="15.140625" style="11" customWidth="1"/>
    <col min="18" max="18" width="56.42578125" style="11" customWidth="1"/>
    <col min="19" max="30" width="9.42578125" style="11" customWidth="1"/>
    <col min="31" max="31" width="13.42578125" style="11" customWidth="1"/>
    <col min="32" max="16384" width="9.140625" style="11"/>
  </cols>
  <sheetData>
    <row r="1" spans="1:31" ht="12.75" hidden="1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12"/>
      <c r="T1" s="112"/>
      <c r="U1" s="20"/>
      <c r="V1" s="20"/>
      <c r="W1" s="20"/>
      <c r="X1" s="6"/>
      <c r="Y1" s="6"/>
      <c r="Z1" s="6"/>
      <c r="AA1" s="6"/>
      <c r="AB1" s="6"/>
      <c r="AC1" s="6"/>
      <c r="AD1" s="6"/>
      <c r="AE1" s="14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5"/>
      <c r="T2" s="35"/>
      <c r="U2" s="35"/>
      <c r="V2" s="35"/>
      <c r="W2" s="35"/>
      <c r="X2" s="6"/>
      <c r="Y2" s="6"/>
      <c r="Z2" s="6"/>
      <c r="AA2" s="6"/>
      <c r="AB2" s="6"/>
      <c r="AC2" s="6"/>
      <c r="AD2" s="6"/>
      <c r="AE2" s="14"/>
    </row>
    <row r="3" spans="1:31" ht="21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35"/>
      <c r="T3" s="35"/>
      <c r="U3" s="35"/>
      <c r="V3" s="35"/>
      <c r="W3" s="35"/>
      <c r="X3" s="66" t="s">
        <v>123</v>
      </c>
      <c r="Y3" s="72"/>
      <c r="Z3" s="72"/>
      <c r="AA3" s="72"/>
      <c r="AB3" s="72"/>
      <c r="AC3" s="72"/>
      <c r="AD3" s="72"/>
      <c r="AE3" s="72"/>
    </row>
    <row r="4" spans="1:31" ht="12.7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5"/>
      <c r="T4" s="35"/>
      <c r="U4" s="35"/>
      <c r="V4" s="35"/>
      <c r="W4" s="35"/>
      <c r="X4" s="6"/>
      <c r="Y4" s="6"/>
      <c r="Z4" s="6"/>
      <c r="AA4" s="66"/>
      <c r="AB4" s="67"/>
      <c r="AC4" s="67"/>
      <c r="AD4" s="67"/>
      <c r="AE4" s="67"/>
    </row>
    <row r="5" spans="1:31" ht="25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35"/>
      <c r="T5" s="35"/>
      <c r="U5" s="35"/>
      <c r="V5" s="35"/>
      <c r="W5" s="35"/>
      <c r="X5" s="66" t="s">
        <v>124</v>
      </c>
      <c r="Y5" s="73"/>
      <c r="Z5" s="73"/>
      <c r="AA5" s="73"/>
      <c r="AB5" s="73"/>
      <c r="AC5" s="73"/>
      <c r="AD5" s="73"/>
      <c r="AE5" s="73"/>
    </row>
    <row r="6" spans="1:31" ht="10.5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5"/>
      <c r="T6" s="35"/>
      <c r="U6" s="35"/>
      <c r="V6" s="35"/>
      <c r="W6" s="35"/>
      <c r="X6" s="6"/>
      <c r="Y6" s="6"/>
      <c r="Z6" s="6"/>
      <c r="AA6" s="66"/>
      <c r="AB6" s="67"/>
      <c r="AC6" s="67"/>
      <c r="AD6" s="67"/>
      <c r="AE6" s="67"/>
    </row>
    <row r="7" spans="1:31" ht="22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35"/>
      <c r="T7" s="35"/>
      <c r="U7" s="35"/>
      <c r="V7" s="35"/>
      <c r="W7" s="35"/>
      <c r="X7" s="66" t="s">
        <v>125</v>
      </c>
      <c r="Y7" s="72"/>
      <c r="Z7" s="72"/>
      <c r="AA7" s="72"/>
      <c r="AB7" s="72"/>
      <c r="AC7" s="72"/>
      <c r="AD7" s="72"/>
      <c r="AE7" s="72"/>
    </row>
    <row r="8" spans="1:31" ht="12.75" customHeight="1" x14ac:dyDescent="0.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35"/>
      <c r="T8" s="35"/>
      <c r="U8" s="35"/>
      <c r="V8" s="35"/>
      <c r="W8" s="35"/>
      <c r="X8" s="6"/>
      <c r="Y8" s="6"/>
      <c r="Z8" s="6"/>
      <c r="AA8" s="66"/>
      <c r="AB8" s="67"/>
      <c r="AC8" s="67"/>
      <c r="AD8" s="67"/>
      <c r="AE8" s="67"/>
    </row>
    <row r="9" spans="1:31" s="3" customFormat="1" ht="60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8"/>
      <c r="T9" s="8"/>
      <c r="U9" s="8"/>
      <c r="V9" s="8"/>
      <c r="W9" s="8"/>
      <c r="X9" s="66" t="s">
        <v>126</v>
      </c>
      <c r="Y9" s="72"/>
      <c r="Z9" s="72"/>
      <c r="AA9" s="72"/>
      <c r="AB9" s="72"/>
      <c r="AC9" s="72"/>
      <c r="AD9" s="72"/>
      <c r="AE9" s="72"/>
    </row>
    <row r="10" spans="1:31" s="3" customFormat="1" ht="12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14"/>
    </row>
    <row r="11" spans="1:31" s="3" customFormat="1" ht="36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9"/>
      <c r="T11" s="9"/>
      <c r="U11" s="9"/>
      <c r="V11" s="113" t="s">
        <v>101</v>
      </c>
      <c r="W11" s="113"/>
      <c r="X11" s="113"/>
      <c r="Y11" s="113"/>
      <c r="Z11" s="113"/>
      <c r="AA11" s="113"/>
      <c r="AB11" s="113"/>
      <c r="AC11" s="113"/>
      <c r="AD11" s="113"/>
      <c r="AE11" s="113"/>
    </row>
    <row r="12" spans="1:31" s="3" customFormat="1" ht="33.6" customHeight="1" x14ac:dyDescent="0.4">
      <c r="A12" s="114" t="s">
        <v>100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</row>
    <row r="13" spans="1:31" s="3" customFormat="1" ht="33.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1"/>
    </row>
    <row r="14" spans="1:31" s="3" customFormat="1" ht="12.75" customHeight="1" x14ac:dyDescent="0.2">
      <c r="A14" s="65" t="s">
        <v>4</v>
      </c>
      <c r="B14" s="65" t="s">
        <v>5</v>
      </c>
      <c r="C14" s="65" t="s">
        <v>6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65" t="s">
        <v>46</v>
      </c>
      <c r="Q14" s="65" t="s">
        <v>78</v>
      </c>
      <c r="R14" s="65" t="s">
        <v>29</v>
      </c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 t="s">
        <v>28</v>
      </c>
    </row>
    <row r="15" spans="1:31" s="3" customFormat="1" ht="12.75" customHeight="1" x14ac:dyDescent="0.2">
      <c r="A15" s="65"/>
      <c r="B15" s="65"/>
      <c r="C15" s="65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s="3" customFormat="1" ht="91.5" customHeight="1" x14ac:dyDescent="0.2">
      <c r="A16" s="65"/>
      <c r="B16" s="65"/>
      <c r="C16" s="65"/>
      <c r="D16" s="26" t="s">
        <v>7</v>
      </c>
      <c r="E16" s="26" t="s">
        <v>8</v>
      </c>
      <c r="F16" s="26" t="s">
        <v>18</v>
      </c>
      <c r="G16" s="26" t="s">
        <v>19</v>
      </c>
      <c r="H16" s="26" t="s">
        <v>20</v>
      </c>
      <c r="I16" s="26" t="s">
        <v>21</v>
      </c>
      <c r="J16" s="26" t="s">
        <v>22</v>
      </c>
      <c r="K16" s="26" t="s">
        <v>23</v>
      </c>
      <c r="L16" s="26" t="s">
        <v>24</v>
      </c>
      <c r="M16" s="26" t="s">
        <v>25</v>
      </c>
      <c r="N16" s="26" t="s">
        <v>26</v>
      </c>
      <c r="O16" s="26" t="s">
        <v>27</v>
      </c>
      <c r="P16" s="65"/>
      <c r="Q16" s="65"/>
      <c r="R16" s="65"/>
      <c r="S16" s="26" t="s">
        <v>7</v>
      </c>
      <c r="T16" s="26" t="s">
        <v>8</v>
      </c>
      <c r="U16" s="26" t="s">
        <v>18</v>
      </c>
      <c r="V16" s="26" t="s">
        <v>19</v>
      </c>
      <c r="W16" s="26" t="s">
        <v>20</v>
      </c>
      <c r="X16" s="26" t="s">
        <v>21</v>
      </c>
      <c r="Y16" s="26" t="s">
        <v>22</v>
      </c>
      <c r="Z16" s="26" t="s">
        <v>23</v>
      </c>
      <c r="AA16" s="26" t="s">
        <v>24</v>
      </c>
      <c r="AB16" s="26" t="s">
        <v>25</v>
      </c>
      <c r="AC16" s="26" t="s">
        <v>26</v>
      </c>
      <c r="AD16" s="26" t="s">
        <v>27</v>
      </c>
      <c r="AE16" s="65"/>
    </row>
    <row r="17" spans="1:31" s="3" customFormat="1" ht="18.75" customHeight="1" x14ac:dyDescent="0.2">
      <c r="A17" s="110" t="s">
        <v>79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1"/>
      <c r="Y17" s="111"/>
      <c r="Z17" s="111"/>
      <c r="AA17" s="111"/>
      <c r="AB17" s="111"/>
      <c r="AC17" s="111"/>
      <c r="AD17" s="111"/>
      <c r="AE17" s="111"/>
    </row>
    <row r="18" spans="1:31" s="13" customFormat="1" ht="15.75" x14ac:dyDescent="0.2">
      <c r="A18" s="70" t="s">
        <v>11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</row>
    <row r="19" spans="1:31" s="13" customFormat="1" ht="15.75" customHeight="1" x14ac:dyDescent="0.2">
      <c r="A19" s="70" t="s">
        <v>43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</row>
    <row r="20" spans="1:31" s="3" customFormat="1" ht="35.25" customHeight="1" x14ac:dyDescent="0.2">
      <c r="A20" s="70" t="s">
        <v>12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</row>
    <row r="21" spans="1:31" s="3" customFormat="1" ht="33" customHeight="1" x14ac:dyDescent="0.2">
      <c r="A21" s="70" t="s">
        <v>51</v>
      </c>
      <c r="B21" s="29" t="s">
        <v>42</v>
      </c>
      <c r="C21" s="27">
        <f>SUM(D21:O21)</f>
        <v>17366900.949999999</v>
      </c>
      <c r="D21" s="27">
        <f>D22</f>
        <v>17366900.949999999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65" t="s">
        <v>9</v>
      </c>
      <c r="Q21" s="69">
        <v>1</v>
      </c>
      <c r="R21" s="102" t="s">
        <v>35</v>
      </c>
      <c r="S21" s="69">
        <v>3</v>
      </c>
      <c r="T21" s="69" t="s">
        <v>16</v>
      </c>
      <c r="U21" s="69" t="s">
        <v>16</v>
      </c>
      <c r="V21" s="69" t="s">
        <v>16</v>
      </c>
      <c r="W21" s="69" t="s">
        <v>16</v>
      </c>
      <c r="X21" s="69" t="s">
        <v>16</v>
      </c>
      <c r="Y21" s="69" t="s">
        <v>16</v>
      </c>
      <c r="Z21" s="69" t="s">
        <v>16</v>
      </c>
      <c r="AA21" s="69" t="s">
        <v>16</v>
      </c>
      <c r="AB21" s="69" t="s">
        <v>16</v>
      </c>
      <c r="AC21" s="69" t="s">
        <v>16</v>
      </c>
      <c r="AD21" s="69" t="s">
        <v>16</v>
      </c>
      <c r="AE21" s="69">
        <f>S21</f>
        <v>3</v>
      </c>
    </row>
    <row r="22" spans="1:31" s="3" customFormat="1" ht="33" customHeight="1" x14ac:dyDescent="0.2">
      <c r="A22" s="70"/>
      <c r="B22" s="29" t="s">
        <v>31</v>
      </c>
      <c r="C22" s="27">
        <f>SUM(D22:O22)</f>
        <v>17366900.949999999</v>
      </c>
      <c r="D22" s="27">
        <f>D28+D26+D24</f>
        <v>17366900.949999999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65"/>
      <c r="Q22" s="99"/>
      <c r="R22" s="103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</row>
    <row r="23" spans="1:31" s="3" customFormat="1" ht="16.5" customHeight="1" x14ac:dyDescent="0.2">
      <c r="A23" s="70" t="s">
        <v>87</v>
      </c>
      <c r="B23" s="29" t="s">
        <v>42</v>
      </c>
      <c r="C23" s="27">
        <f t="shared" ref="C23:C28" si="0">D23</f>
        <v>2292881.9500000002</v>
      </c>
      <c r="D23" s="27">
        <f>D24</f>
        <v>2292881.9500000002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65" t="s">
        <v>9</v>
      </c>
      <c r="Q23" s="65">
        <v>2</v>
      </c>
      <c r="R23" s="70" t="s">
        <v>77</v>
      </c>
      <c r="S23" s="65">
        <v>1</v>
      </c>
      <c r="T23" s="65" t="s">
        <v>16</v>
      </c>
      <c r="U23" s="65" t="s">
        <v>16</v>
      </c>
      <c r="V23" s="65" t="s">
        <v>16</v>
      </c>
      <c r="W23" s="65" t="s">
        <v>16</v>
      </c>
      <c r="X23" s="65" t="s">
        <v>16</v>
      </c>
      <c r="Y23" s="65" t="s">
        <v>16</v>
      </c>
      <c r="Z23" s="65" t="s">
        <v>16</v>
      </c>
      <c r="AA23" s="65" t="s">
        <v>16</v>
      </c>
      <c r="AB23" s="65" t="s">
        <v>16</v>
      </c>
      <c r="AC23" s="65" t="s">
        <v>16</v>
      </c>
      <c r="AD23" s="65" t="s">
        <v>16</v>
      </c>
      <c r="AE23" s="65">
        <v>1</v>
      </c>
    </row>
    <row r="24" spans="1:31" s="3" customFormat="1" ht="33" customHeight="1" x14ac:dyDescent="0.2">
      <c r="A24" s="70"/>
      <c r="B24" s="29" t="s">
        <v>31</v>
      </c>
      <c r="C24" s="27">
        <f t="shared" si="0"/>
        <v>2292881.9500000002</v>
      </c>
      <c r="D24" s="27">
        <v>2292881.9500000002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65"/>
      <c r="Q24" s="99"/>
      <c r="R24" s="103"/>
      <c r="S24" s="99"/>
      <c r="T24" s="99" t="s">
        <v>16</v>
      </c>
      <c r="U24" s="99" t="s">
        <v>16</v>
      </c>
      <c r="V24" s="99" t="s">
        <v>16</v>
      </c>
      <c r="W24" s="99" t="s">
        <v>16</v>
      </c>
      <c r="X24" s="99"/>
      <c r="Y24" s="99"/>
      <c r="Z24" s="99"/>
      <c r="AA24" s="99"/>
      <c r="AB24" s="99"/>
      <c r="AC24" s="99"/>
      <c r="AD24" s="99"/>
      <c r="AE24" s="99">
        <v>1</v>
      </c>
    </row>
    <row r="25" spans="1:31" s="3" customFormat="1" ht="18" customHeight="1" x14ac:dyDescent="0.2">
      <c r="A25" s="70" t="s">
        <v>88</v>
      </c>
      <c r="B25" s="29" t="s">
        <v>42</v>
      </c>
      <c r="C25" s="27">
        <f t="shared" si="0"/>
        <v>6074019</v>
      </c>
      <c r="D25" s="27">
        <f>D26</f>
        <v>6074019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65" t="s">
        <v>9</v>
      </c>
      <c r="Q25" s="65">
        <v>3</v>
      </c>
      <c r="R25" s="70" t="s">
        <v>77</v>
      </c>
      <c r="S25" s="65">
        <v>1</v>
      </c>
      <c r="T25" s="65" t="s">
        <v>16</v>
      </c>
      <c r="U25" s="65" t="s">
        <v>16</v>
      </c>
      <c r="V25" s="65" t="s">
        <v>16</v>
      </c>
      <c r="W25" s="65" t="s">
        <v>16</v>
      </c>
      <c r="X25" s="65" t="s">
        <v>16</v>
      </c>
      <c r="Y25" s="65" t="s">
        <v>16</v>
      </c>
      <c r="Z25" s="65" t="s">
        <v>16</v>
      </c>
      <c r="AA25" s="65" t="s">
        <v>16</v>
      </c>
      <c r="AB25" s="65" t="s">
        <v>16</v>
      </c>
      <c r="AC25" s="65" t="s">
        <v>16</v>
      </c>
      <c r="AD25" s="65" t="s">
        <v>16</v>
      </c>
      <c r="AE25" s="65">
        <v>1</v>
      </c>
    </row>
    <row r="26" spans="1:31" s="3" customFormat="1" ht="33" customHeight="1" x14ac:dyDescent="0.2">
      <c r="A26" s="70"/>
      <c r="B26" s="29" t="s">
        <v>31</v>
      </c>
      <c r="C26" s="27">
        <f t="shared" si="0"/>
        <v>6074019</v>
      </c>
      <c r="D26" s="27">
        <v>6074019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65"/>
      <c r="Q26" s="99"/>
      <c r="R26" s="103"/>
      <c r="S26" s="99">
        <v>1</v>
      </c>
      <c r="T26" s="99" t="s">
        <v>16</v>
      </c>
      <c r="U26" s="99" t="s">
        <v>16</v>
      </c>
      <c r="V26" s="99" t="s">
        <v>16</v>
      </c>
      <c r="W26" s="99" t="s">
        <v>16</v>
      </c>
      <c r="X26" s="99" t="s">
        <v>16</v>
      </c>
      <c r="Y26" s="99" t="s">
        <v>16</v>
      </c>
      <c r="Z26" s="99" t="s">
        <v>16</v>
      </c>
      <c r="AA26" s="99" t="s">
        <v>16</v>
      </c>
      <c r="AB26" s="99" t="s">
        <v>16</v>
      </c>
      <c r="AC26" s="99" t="s">
        <v>16</v>
      </c>
      <c r="AD26" s="99" t="s">
        <v>16</v>
      </c>
      <c r="AE26" s="99">
        <v>1</v>
      </c>
    </row>
    <row r="27" spans="1:31" s="3" customFormat="1" ht="16.5" customHeight="1" x14ac:dyDescent="0.2">
      <c r="A27" s="70" t="s">
        <v>89</v>
      </c>
      <c r="B27" s="29" t="s">
        <v>42</v>
      </c>
      <c r="C27" s="27">
        <f t="shared" si="0"/>
        <v>9000000</v>
      </c>
      <c r="D27" s="27">
        <f>D28</f>
        <v>9000000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65" t="s">
        <v>9</v>
      </c>
      <c r="Q27" s="65">
        <v>4</v>
      </c>
      <c r="R27" s="102" t="s">
        <v>35</v>
      </c>
      <c r="S27" s="69">
        <v>1</v>
      </c>
      <c r="T27" s="69" t="s">
        <v>16</v>
      </c>
      <c r="U27" s="69" t="s">
        <v>16</v>
      </c>
      <c r="V27" s="69" t="s">
        <v>16</v>
      </c>
      <c r="W27" s="69" t="s">
        <v>16</v>
      </c>
      <c r="X27" s="69" t="s">
        <v>16</v>
      </c>
      <c r="Y27" s="69" t="s">
        <v>16</v>
      </c>
      <c r="Z27" s="69" t="s">
        <v>16</v>
      </c>
      <c r="AA27" s="69" t="s">
        <v>16</v>
      </c>
      <c r="AB27" s="69" t="s">
        <v>16</v>
      </c>
      <c r="AC27" s="69" t="s">
        <v>16</v>
      </c>
      <c r="AD27" s="69" t="s">
        <v>16</v>
      </c>
      <c r="AE27" s="69">
        <v>1</v>
      </c>
    </row>
    <row r="28" spans="1:31" s="3" customFormat="1" ht="31.5" customHeight="1" x14ac:dyDescent="0.2">
      <c r="A28" s="70"/>
      <c r="B28" s="29" t="s">
        <v>31</v>
      </c>
      <c r="C28" s="27">
        <f t="shared" si="0"/>
        <v>9000000</v>
      </c>
      <c r="D28" s="27">
        <v>9000000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65"/>
      <c r="Q28" s="65">
        <v>18</v>
      </c>
      <c r="R28" s="102"/>
      <c r="S28" s="69">
        <v>1</v>
      </c>
      <c r="T28" s="69" t="s">
        <v>16</v>
      </c>
      <c r="U28" s="69" t="s">
        <v>16</v>
      </c>
      <c r="V28" s="69" t="s">
        <v>16</v>
      </c>
      <c r="W28" s="69" t="s">
        <v>16</v>
      </c>
      <c r="X28" s="69" t="s">
        <v>16</v>
      </c>
      <c r="Y28" s="69" t="s">
        <v>16</v>
      </c>
      <c r="Z28" s="69" t="s">
        <v>16</v>
      </c>
      <c r="AA28" s="69" t="s">
        <v>16</v>
      </c>
      <c r="AB28" s="69" t="s">
        <v>16</v>
      </c>
      <c r="AC28" s="69" t="s">
        <v>16</v>
      </c>
      <c r="AD28" s="69" t="s">
        <v>16</v>
      </c>
      <c r="AE28" s="69">
        <v>1</v>
      </c>
    </row>
    <row r="29" spans="1:31" s="3" customFormat="1" ht="34.5" customHeight="1" x14ac:dyDescent="0.2">
      <c r="A29" s="70" t="s">
        <v>41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</row>
    <row r="30" spans="1:31" s="3" customFormat="1" ht="17.25" customHeight="1" x14ac:dyDescent="0.2">
      <c r="A30" s="70" t="s">
        <v>52</v>
      </c>
      <c r="B30" s="29" t="s">
        <v>42</v>
      </c>
      <c r="C30" s="32">
        <f>SUM(D30:O30)</f>
        <v>30401000</v>
      </c>
      <c r="D30" s="32">
        <f>D31</f>
        <v>10898000</v>
      </c>
      <c r="E30" s="17">
        <f>E31</f>
        <v>19503000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65" t="s">
        <v>9</v>
      </c>
      <c r="Q30" s="65">
        <v>5</v>
      </c>
      <c r="R30" s="70" t="s">
        <v>47</v>
      </c>
      <c r="S30" s="65">
        <v>1</v>
      </c>
      <c r="T30" s="65">
        <v>1</v>
      </c>
      <c r="U30" s="65" t="s">
        <v>15</v>
      </c>
      <c r="V30" s="65" t="s">
        <v>15</v>
      </c>
      <c r="W30" s="65" t="s">
        <v>15</v>
      </c>
      <c r="X30" s="65" t="s">
        <v>15</v>
      </c>
      <c r="Y30" s="65" t="s">
        <v>15</v>
      </c>
      <c r="Z30" s="65" t="s">
        <v>15</v>
      </c>
      <c r="AA30" s="65" t="s">
        <v>15</v>
      </c>
      <c r="AB30" s="65" t="s">
        <v>15</v>
      </c>
      <c r="AC30" s="65" t="s">
        <v>15</v>
      </c>
      <c r="AD30" s="65" t="s">
        <v>15</v>
      </c>
      <c r="AE30" s="65">
        <f>T30</f>
        <v>1</v>
      </c>
    </row>
    <row r="31" spans="1:31" s="3" customFormat="1" ht="33" customHeight="1" x14ac:dyDescent="0.2">
      <c r="A31" s="70"/>
      <c r="B31" s="29" t="s">
        <v>31</v>
      </c>
      <c r="C31" s="32">
        <f>SUM(D31:O31)</f>
        <v>30401000</v>
      </c>
      <c r="D31" s="32">
        <v>10898000</v>
      </c>
      <c r="E31" s="32">
        <v>19503000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65"/>
      <c r="Q31" s="99"/>
      <c r="R31" s="70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</row>
    <row r="32" spans="1:31" s="12" customFormat="1" ht="36.75" customHeight="1" x14ac:dyDescent="0.2">
      <c r="A32" s="70" t="s">
        <v>14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</row>
    <row r="33" spans="1:31" s="3" customFormat="1" ht="35.25" customHeight="1" x14ac:dyDescent="0.2">
      <c r="A33" s="70" t="s">
        <v>53</v>
      </c>
      <c r="B33" s="93" t="s">
        <v>42</v>
      </c>
      <c r="C33" s="104">
        <f>C35</f>
        <v>82462223.560000002</v>
      </c>
      <c r="D33" s="104">
        <f>D35</f>
        <v>40669873.560000002</v>
      </c>
      <c r="E33" s="104">
        <f>E35</f>
        <v>33605338.68</v>
      </c>
      <c r="F33" s="104">
        <f>F35</f>
        <v>8187011.3200000003</v>
      </c>
      <c r="G33" s="104"/>
      <c r="H33" s="104"/>
      <c r="I33" s="104"/>
      <c r="J33" s="104"/>
      <c r="K33" s="104"/>
      <c r="L33" s="104"/>
      <c r="M33" s="104"/>
      <c r="N33" s="104"/>
      <c r="O33" s="104"/>
      <c r="P33" s="65" t="s">
        <v>9</v>
      </c>
      <c r="Q33" s="75">
        <v>6</v>
      </c>
      <c r="R33" s="76" t="s">
        <v>108</v>
      </c>
      <c r="S33" s="80">
        <v>4</v>
      </c>
      <c r="T33" s="78" t="s">
        <v>16</v>
      </c>
      <c r="U33" s="78" t="s">
        <v>16</v>
      </c>
      <c r="V33" s="78" t="s">
        <v>15</v>
      </c>
      <c r="W33" s="78" t="s">
        <v>15</v>
      </c>
      <c r="X33" s="78" t="s">
        <v>15</v>
      </c>
      <c r="Y33" s="78" t="s">
        <v>15</v>
      </c>
      <c r="Z33" s="78" t="s">
        <v>15</v>
      </c>
      <c r="AA33" s="78" t="s">
        <v>15</v>
      </c>
      <c r="AB33" s="78" t="s">
        <v>15</v>
      </c>
      <c r="AC33" s="78" t="s">
        <v>15</v>
      </c>
      <c r="AD33" s="78" t="s">
        <v>15</v>
      </c>
      <c r="AE33" s="80">
        <f>S33</f>
        <v>4</v>
      </c>
    </row>
    <row r="34" spans="1:31" s="3" customFormat="1" ht="13.5" customHeight="1" x14ac:dyDescent="0.2">
      <c r="A34" s="70"/>
      <c r="B34" s="103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65"/>
      <c r="Q34" s="79"/>
      <c r="R34" s="77"/>
      <c r="S34" s="81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81"/>
    </row>
    <row r="35" spans="1:31" s="3" customFormat="1" ht="35.25" customHeight="1" x14ac:dyDescent="0.2">
      <c r="A35" s="94"/>
      <c r="B35" s="29" t="s">
        <v>31</v>
      </c>
      <c r="C35" s="32">
        <f>C45+C43+C41+C39+C37</f>
        <v>82462223.560000002</v>
      </c>
      <c r="D35" s="32">
        <f>D45+D43+D41+D37</f>
        <v>40669873.560000002</v>
      </c>
      <c r="E35" s="32">
        <f>E39</f>
        <v>33605338.68</v>
      </c>
      <c r="F35" s="32">
        <f>F39</f>
        <v>8187011.3200000003</v>
      </c>
      <c r="G35" s="32"/>
      <c r="H35" s="32"/>
      <c r="I35" s="32"/>
      <c r="J35" s="32"/>
      <c r="K35" s="32"/>
      <c r="L35" s="32"/>
      <c r="M35" s="32"/>
      <c r="N35" s="32"/>
      <c r="O35" s="32"/>
      <c r="P35" s="65"/>
      <c r="Q35" s="68"/>
      <c r="R35" s="96"/>
      <c r="S35" s="82"/>
      <c r="T35" s="68">
        <v>0.502</v>
      </c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82"/>
    </row>
    <row r="36" spans="1:31" s="3" customFormat="1" ht="19.5" customHeight="1" x14ac:dyDescent="0.2">
      <c r="A36" s="70" t="s">
        <v>106</v>
      </c>
      <c r="B36" s="29" t="s">
        <v>42</v>
      </c>
      <c r="C36" s="27">
        <f t="shared" ref="C36:C43" si="1">SUM(D36:O36)</f>
        <v>40642869.960000001</v>
      </c>
      <c r="D36" s="27">
        <f>D37</f>
        <v>40642869.960000001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65" t="s">
        <v>9</v>
      </c>
      <c r="Q36" s="28">
        <v>7</v>
      </c>
      <c r="R36" s="29" t="s">
        <v>37</v>
      </c>
      <c r="S36" s="37">
        <v>36.5</v>
      </c>
      <c r="T36" s="22" t="s">
        <v>15</v>
      </c>
      <c r="U36" s="22" t="s">
        <v>15</v>
      </c>
      <c r="V36" s="22" t="s">
        <v>15</v>
      </c>
      <c r="W36" s="22" t="s">
        <v>15</v>
      </c>
      <c r="X36" s="22" t="s">
        <v>15</v>
      </c>
      <c r="Y36" s="22" t="s">
        <v>15</v>
      </c>
      <c r="Z36" s="22" t="s">
        <v>15</v>
      </c>
      <c r="AA36" s="22" t="s">
        <v>15</v>
      </c>
      <c r="AB36" s="22" t="s">
        <v>15</v>
      </c>
      <c r="AC36" s="22" t="s">
        <v>15</v>
      </c>
      <c r="AD36" s="22" t="s">
        <v>15</v>
      </c>
      <c r="AE36" s="37">
        <f>S36</f>
        <v>36.5</v>
      </c>
    </row>
    <row r="37" spans="1:31" s="15" customFormat="1" ht="32.25" customHeight="1" x14ac:dyDescent="0.2">
      <c r="A37" s="70"/>
      <c r="B37" s="29" t="s">
        <v>31</v>
      </c>
      <c r="C37" s="27">
        <f t="shared" si="1"/>
        <v>40642869.960000001</v>
      </c>
      <c r="D37" s="32">
        <v>40642869.960000001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65"/>
      <c r="Q37" s="28">
        <v>8</v>
      </c>
      <c r="R37" s="36" t="s">
        <v>108</v>
      </c>
      <c r="S37" s="22">
        <v>1</v>
      </c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>
        <f>S37</f>
        <v>1</v>
      </c>
    </row>
    <row r="38" spans="1:31" s="3" customFormat="1" ht="15" customHeight="1" x14ac:dyDescent="0.2">
      <c r="A38" s="70" t="s">
        <v>107</v>
      </c>
      <c r="B38" s="29" t="s">
        <v>42</v>
      </c>
      <c r="C38" s="27">
        <f t="shared" si="1"/>
        <v>41792350</v>
      </c>
      <c r="D38" s="17"/>
      <c r="E38" s="27">
        <f>E39</f>
        <v>33605338.68</v>
      </c>
      <c r="F38" s="27">
        <f>F39</f>
        <v>8187011.3200000003</v>
      </c>
      <c r="G38" s="17"/>
      <c r="H38" s="17"/>
      <c r="I38" s="17"/>
      <c r="J38" s="17"/>
      <c r="K38" s="17"/>
      <c r="L38" s="17"/>
      <c r="M38" s="17"/>
      <c r="N38" s="17"/>
      <c r="O38" s="17"/>
      <c r="P38" s="65" t="s">
        <v>9</v>
      </c>
      <c r="Q38" s="26">
        <v>9</v>
      </c>
      <c r="R38" s="29" t="s">
        <v>37</v>
      </c>
      <c r="S38" s="22" t="s">
        <v>16</v>
      </c>
      <c r="T38" s="37">
        <v>3.5</v>
      </c>
      <c r="U38" s="37">
        <v>4.5</v>
      </c>
      <c r="V38" s="22" t="s">
        <v>15</v>
      </c>
      <c r="W38" s="22" t="s">
        <v>15</v>
      </c>
      <c r="X38" s="22" t="s">
        <v>15</v>
      </c>
      <c r="Y38" s="22" t="s">
        <v>15</v>
      </c>
      <c r="Z38" s="22" t="s">
        <v>15</v>
      </c>
      <c r="AA38" s="22" t="s">
        <v>15</v>
      </c>
      <c r="AB38" s="22" t="s">
        <v>15</v>
      </c>
      <c r="AC38" s="22" t="s">
        <v>15</v>
      </c>
      <c r="AD38" s="22" t="s">
        <v>15</v>
      </c>
      <c r="AE38" s="37">
        <v>4.5</v>
      </c>
    </row>
    <row r="39" spans="1:31" s="3" customFormat="1" ht="50.25" customHeight="1" x14ac:dyDescent="0.2">
      <c r="A39" s="70"/>
      <c r="B39" s="30" t="s">
        <v>31</v>
      </c>
      <c r="C39" s="27">
        <f t="shared" si="1"/>
        <v>41792350</v>
      </c>
      <c r="D39" s="17"/>
      <c r="E39" s="27">
        <v>33605338.68</v>
      </c>
      <c r="F39" s="27">
        <v>8187011.3200000003</v>
      </c>
      <c r="G39" s="17"/>
      <c r="H39" s="17"/>
      <c r="I39" s="17"/>
      <c r="J39" s="17"/>
      <c r="K39" s="17"/>
      <c r="L39" s="17"/>
      <c r="M39" s="17"/>
      <c r="N39" s="17"/>
      <c r="O39" s="17"/>
      <c r="P39" s="65"/>
      <c r="Q39" s="26">
        <v>10</v>
      </c>
      <c r="R39" s="36" t="s">
        <v>108</v>
      </c>
      <c r="S39" s="22" t="s">
        <v>15</v>
      </c>
      <c r="T39" s="22">
        <v>1</v>
      </c>
      <c r="U39" s="22">
        <v>1</v>
      </c>
      <c r="V39" s="22" t="s">
        <v>15</v>
      </c>
      <c r="W39" s="22" t="s">
        <v>15</v>
      </c>
      <c r="X39" s="22" t="s">
        <v>15</v>
      </c>
      <c r="Y39" s="22" t="s">
        <v>15</v>
      </c>
      <c r="Z39" s="22" t="s">
        <v>15</v>
      </c>
      <c r="AA39" s="22" t="s">
        <v>15</v>
      </c>
      <c r="AB39" s="22" t="s">
        <v>15</v>
      </c>
      <c r="AC39" s="22" t="s">
        <v>15</v>
      </c>
      <c r="AD39" s="22" t="s">
        <v>15</v>
      </c>
      <c r="AE39" s="22">
        <f>T39+U39</f>
        <v>2</v>
      </c>
    </row>
    <row r="40" spans="1:31" s="3" customFormat="1" ht="32.25" customHeight="1" x14ac:dyDescent="0.2">
      <c r="A40" s="70" t="s">
        <v>109</v>
      </c>
      <c r="B40" s="29" t="s">
        <v>42</v>
      </c>
      <c r="C40" s="27">
        <f t="shared" si="1"/>
        <v>9001.2000000000007</v>
      </c>
      <c r="D40" s="27">
        <f>D41</f>
        <v>9001.2000000000007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65" t="s">
        <v>9</v>
      </c>
      <c r="Q40" s="75">
        <v>11</v>
      </c>
      <c r="R40" s="76" t="s">
        <v>108</v>
      </c>
      <c r="S40" s="63">
        <v>1</v>
      </c>
      <c r="T40" s="63" t="s">
        <v>16</v>
      </c>
      <c r="U40" s="63" t="s">
        <v>16</v>
      </c>
      <c r="V40" s="63" t="s">
        <v>16</v>
      </c>
      <c r="W40" s="63" t="s">
        <v>16</v>
      </c>
      <c r="X40" s="63" t="s">
        <v>16</v>
      </c>
      <c r="Y40" s="63" t="s">
        <v>16</v>
      </c>
      <c r="Z40" s="63" t="s">
        <v>16</v>
      </c>
      <c r="AA40" s="63" t="s">
        <v>16</v>
      </c>
      <c r="AB40" s="63" t="s">
        <v>16</v>
      </c>
      <c r="AC40" s="63" t="s">
        <v>16</v>
      </c>
      <c r="AD40" s="63" t="s">
        <v>16</v>
      </c>
      <c r="AE40" s="63">
        <f>S40</f>
        <v>1</v>
      </c>
    </row>
    <row r="41" spans="1:31" s="3" customFormat="1" ht="51" customHeight="1" x14ac:dyDescent="0.2">
      <c r="A41" s="70"/>
      <c r="B41" s="30" t="s">
        <v>31</v>
      </c>
      <c r="C41" s="27">
        <f t="shared" si="1"/>
        <v>9001.2000000000007</v>
      </c>
      <c r="D41" s="32">
        <v>9001.2000000000007</v>
      </c>
      <c r="E41" s="3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65"/>
      <c r="Q41" s="68"/>
      <c r="R41" s="77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</row>
    <row r="42" spans="1:31" s="3" customFormat="1" ht="32.25" customHeight="1" x14ac:dyDescent="0.2">
      <c r="A42" s="70" t="s">
        <v>110</v>
      </c>
      <c r="B42" s="29" t="s">
        <v>42</v>
      </c>
      <c r="C42" s="27">
        <f t="shared" si="1"/>
        <v>9001.2000000000007</v>
      </c>
      <c r="D42" s="32">
        <f>D43</f>
        <v>9001.2000000000007</v>
      </c>
      <c r="E42" s="32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65" t="s">
        <v>9</v>
      </c>
      <c r="Q42" s="75">
        <v>12</v>
      </c>
      <c r="R42" s="76" t="s">
        <v>108</v>
      </c>
      <c r="S42" s="63">
        <v>1</v>
      </c>
      <c r="T42" s="63" t="s">
        <v>15</v>
      </c>
      <c r="U42" s="63" t="s">
        <v>15</v>
      </c>
      <c r="V42" s="63" t="s">
        <v>15</v>
      </c>
      <c r="W42" s="63" t="s">
        <v>15</v>
      </c>
      <c r="X42" s="63" t="s">
        <v>15</v>
      </c>
      <c r="Y42" s="63" t="s">
        <v>15</v>
      </c>
      <c r="Z42" s="63" t="s">
        <v>15</v>
      </c>
      <c r="AA42" s="63" t="s">
        <v>15</v>
      </c>
      <c r="AB42" s="63" t="s">
        <v>15</v>
      </c>
      <c r="AC42" s="63" t="s">
        <v>15</v>
      </c>
      <c r="AD42" s="63" t="s">
        <v>15</v>
      </c>
      <c r="AE42" s="63">
        <v>1</v>
      </c>
    </row>
    <row r="43" spans="1:31" s="3" customFormat="1" ht="36.75" customHeight="1" x14ac:dyDescent="0.2">
      <c r="A43" s="70"/>
      <c r="B43" s="30" t="s">
        <v>31</v>
      </c>
      <c r="C43" s="27">
        <f t="shared" si="1"/>
        <v>9001.2000000000007</v>
      </c>
      <c r="D43" s="32">
        <v>9001.2000000000007</v>
      </c>
      <c r="E43" s="32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65"/>
      <c r="Q43" s="68"/>
      <c r="R43" s="77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</row>
    <row r="44" spans="1:31" s="3" customFormat="1" ht="19.5" customHeight="1" x14ac:dyDescent="0.2">
      <c r="A44" s="70" t="s">
        <v>111</v>
      </c>
      <c r="B44" s="29" t="s">
        <v>42</v>
      </c>
      <c r="C44" s="27">
        <f>C45</f>
        <v>9001.2000000000007</v>
      </c>
      <c r="D44" s="27">
        <f>D45</f>
        <v>9001.2000000000007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65" t="s">
        <v>9</v>
      </c>
      <c r="Q44" s="75">
        <v>13</v>
      </c>
      <c r="R44" s="76" t="s">
        <v>108</v>
      </c>
      <c r="S44" s="63">
        <v>1</v>
      </c>
      <c r="T44" s="63" t="s">
        <v>15</v>
      </c>
      <c r="U44" s="63" t="s">
        <v>15</v>
      </c>
      <c r="V44" s="63" t="s">
        <v>15</v>
      </c>
      <c r="W44" s="63" t="s">
        <v>15</v>
      </c>
      <c r="X44" s="63" t="s">
        <v>15</v>
      </c>
      <c r="Y44" s="63" t="s">
        <v>15</v>
      </c>
      <c r="Z44" s="63" t="s">
        <v>15</v>
      </c>
      <c r="AA44" s="63" t="s">
        <v>15</v>
      </c>
      <c r="AB44" s="63" t="s">
        <v>15</v>
      </c>
      <c r="AC44" s="63" t="s">
        <v>15</v>
      </c>
      <c r="AD44" s="63" t="s">
        <v>15</v>
      </c>
      <c r="AE44" s="63">
        <v>1</v>
      </c>
    </row>
    <row r="45" spans="1:31" s="3" customFormat="1" ht="36.75" customHeight="1" x14ac:dyDescent="0.2">
      <c r="A45" s="70"/>
      <c r="B45" s="30" t="s">
        <v>31</v>
      </c>
      <c r="C45" s="27">
        <f t="shared" ref="C45" si="2">SUM(D45:O45)</f>
        <v>9001.2000000000007</v>
      </c>
      <c r="D45" s="32">
        <v>9001.2000000000007</v>
      </c>
      <c r="E45" s="32"/>
      <c r="F45" s="32"/>
      <c r="G45" s="17"/>
      <c r="H45" s="17"/>
      <c r="I45" s="17"/>
      <c r="J45" s="17"/>
      <c r="K45" s="17"/>
      <c r="L45" s="17"/>
      <c r="M45" s="17"/>
      <c r="N45" s="17"/>
      <c r="O45" s="17"/>
      <c r="P45" s="65"/>
      <c r="Q45" s="68"/>
      <c r="R45" s="77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</row>
    <row r="46" spans="1:31" s="3" customFormat="1" ht="33.75" customHeight="1" x14ac:dyDescent="0.2">
      <c r="A46" s="70" t="s">
        <v>17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s="3" customFormat="1" ht="18" customHeight="1" x14ac:dyDescent="0.2">
      <c r="A47" s="98" t="s">
        <v>54</v>
      </c>
      <c r="B47" s="29" t="s">
        <v>42</v>
      </c>
      <c r="C47" s="32">
        <f>SUM(D47:O47)</f>
        <v>65201208.299999997</v>
      </c>
      <c r="D47" s="17">
        <f>D48</f>
        <v>65201208.299999997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65" t="s">
        <v>9</v>
      </c>
      <c r="Q47" s="65">
        <v>14</v>
      </c>
      <c r="R47" s="70" t="s">
        <v>34</v>
      </c>
      <c r="S47" s="101">
        <v>553.20000000000005</v>
      </c>
      <c r="T47" s="97" t="s">
        <v>16</v>
      </c>
      <c r="U47" s="97" t="s">
        <v>16</v>
      </c>
      <c r="V47" s="97" t="s">
        <v>16</v>
      </c>
      <c r="W47" s="97" t="s">
        <v>16</v>
      </c>
      <c r="X47" s="97" t="s">
        <v>16</v>
      </c>
      <c r="Y47" s="97" t="s">
        <v>16</v>
      </c>
      <c r="Z47" s="97" t="s">
        <v>16</v>
      </c>
      <c r="AA47" s="97" t="s">
        <v>16</v>
      </c>
      <c r="AB47" s="97" t="s">
        <v>16</v>
      </c>
      <c r="AC47" s="97" t="s">
        <v>16</v>
      </c>
      <c r="AD47" s="97" t="s">
        <v>16</v>
      </c>
      <c r="AE47" s="101">
        <f>S47</f>
        <v>553.20000000000005</v>
      </c>
    </row>
    <row r="48" spans="1:31" s="3" customFormat="1" ht="33" customHeight="1" x14ac:dyDescent="0.2">
      <c r="A48" s="98"/>
      <c r="B48" s="30" t="s">
        <v>31</v>
      </c>
      <c r="C48" s="32">
        <f>SUM(D48:O48)</f>
        <v>65201208.299999997</v>
      </c>
      <c r="D48" s="32">
        <f>D54+D51</f>
        <v>65201208.299999997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65"/>
      <c r="Q48" s="99"/>
      <c r="R48" s="70"/>
      <c r="S48" s="101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101"/>
    </row>
    <row r="49" spans="1:31" s="3" customFormat="1" ht="18.75" customHeight="1" x14ac:dyDescent="0.2">
      <c r="A49" s="98" t="s">
        <v>90</v>
      </c>
      <c r="B49" s="93" t="s">
        <v>42</v>
      </c>
      <c r="C49" s="92">
        <f>D49</f>
        <v>39852328.710000001</v>
      </c>
      <c r="D49" s="92">
        <f>D51</f>
        <v>39852328.710000001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65" t="s">
        <v>9</v>
      </c>
      <c r="Q49" s="69">
        <v>15</v>
      </c>
      <c r="R49" s="93" t="s">
        <v>34</v>
      </c>
      <c r="S49" s="69">
        <v>412</v>
      </c>
      <c r="T49" s="69" t="s">
        <v>16</v>
      </c>
      <c r="U49" s="69" t="s">
        <v>16</v>
      </c>
      <c r="V49" s="69" t="s">
        <v>16</v>
      </c>
      <c r="W49" s="69" t="s">
        <v>16</v>
      </c>
      <c r="X49" s="69" t="s">
        <v>16</v>
      </c>
      <c r="Y49" s="69" t="s">
        <v>16</v>
      </c>
      <c r="Z49" s="69" t="s">
        <v>16</v>
      </c>
      <c r="AA49" s="69" t="s">
        <v>16</v>
      </c>
      <c r="AB49" s="69" t="s">
        <v>16</v>
      </c>
      <c r="AC49" s="69" t="s">
        <v>16</v>
      </c>
      <c r="AD49" s="69" t="s">
        <v>16</v>
      </c>
      <c r="AE49" s="69">
        <v>412</v>
      </c>
    </row>
    <row r="50" spans="1:31" s="3" customFormat="1" ht="9" customHeight="1" x14ac:dyDescent="0.2">
      <c r="A50" s="98"/>
      <c r="B50" s="94"/>
      <c r="C50" s="105"/>
      <c r="D50" s="105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65"/>
      <c r="Q50" s="99"/>
      <c r="R50" s="103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</row>
    <row r="51" spans="1:31" s="3" customFormat="1" ht="31.5" customHeight="1" x14ac:dyDescent="0.2">
      <c r="A51" s="98"/>
      <c r="B51" s="98" t="s">
        <v>31</v>
      </c>
      <c r="C51" s="92">
        <f>C49</f>
        <v>39852328.710000001</v>
      </c>
      <c r="D51" s="92">
        <v>39852328.710000001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65"/>
      <c r="Q51" s="99"/>
      <c r="R51" s="103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</row>
    <row r="52" spans="1:31" s="3" customFormat="1" ht="3.75" customHeight="1" x14ac:dyDescent="0.2">
      <c r="A52" s="98"/>
      <c r="B52" s="98"/>
      <c r="C52" s="92"/>
      <c r="D52" s="92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65"/>
      <c r="Q52" s="99"/>
      <c r="R52" s="103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</row>
    <row r="53" spans="1:31" s="3" customFormat="1" ht="18.75" customHeight="1" x14ac:dyDescent="0.2">
      <c r="A53" s="98" t="s">
        <v>91</v>
      </c>
      <c r="B53" s="29" t="s">
        <v>42</v>
      </c>
      <c r="C53" s="32">
        <f>D53</f>
        <v>25348879.59</v>
      </c>
      <c r="D53" s="32">
        <f>D54</f>
        <v>25348879.59</v>
      </c>
      <c r="E53" s="32"/>
      <c r="F53" s="32"/>
      <c r="G53" s="32"/>
      <c r="H53" s="18"/>
      <c r="I53" s="18"/>
      <c r="J53" s="18"/>
      <c r="K53" s="18"/>
      <c r="L53" s="18"/>
      <c r="M53" s="18"/>
      <c r="N53" s="18"/>
      <c r="O53" s="18"/>
      <c r="P53" s="65" t="s">
        <v>9</v>
      </c>
      <c r="Q53" s="69">
        <v>16</v>
      </c>
      <c r="R53" s="93" t="s">
        <v>34</v>
      </c>
      <c r="S53" s="117">
        <v>141.19999999999999</v>
      </c>
      <c r="T53" s="117" t="s">
        <v>16</v>
      </c>
      <c r="U53" s="117" t="s">
        <v>16</v>
      </c>
      <c r="V53" s="117" t="s">
        <v>16</v>
      </c>
      <c r="W53" s="117" t="s">
        <v>16</v>
      </c>
      <c r="X53" s="117" t="s">
        <v>16</v>
      </c>
      <c r="Y53" s="117" t="s">
        <v>16</v>
      </c>
      <c r="Z53" s="117" t="s">
        <v>16</v>
      </c>
      <c r="AA53" s="117" t="s">
        <v>16</v>
      </c>
      <c r="AB53" s="117" t="s">
        <v>16</v>
      </c>
      <c r="AC53" s="117" t="s">
        <v>16</v>
      </c>
      <c r="AD53" s="117" t="s">
        <v>16</v>
      </c>
      <c r="AE53" s="117">
        <f>S53</f>
        <v>141.19999999999999</v>
      </c>
    </row>
    <row r="54" spans="1:31" s="3" customFormat="1" ht="36" customHeight="1" x14ac:dyDescent="0.2">
      <c r="A54" s="98"/>
      <c r="B54" s="30" t="s">
        <v>31</v>
      </c>
      <c r="C54" s="32">
        <f>D54</f>
        <v>25348879.59</v>
      </c>
      <c r="D54" s="32">
        <v>25348879.59</v>
      </c>
      <c r="E54" s="32"/>
      <c r="F54" s="32"/>
      <c r="G54" s="32"/>
      <c r="H54" s="18"/>
      <c r="I54" s="18"/>
      <c r="J54" s="18"/>
      <c r="K54" s="18"/>
      <c r="L54" s="18"/>
      <c r="M54" s="18"/>
      <c r="N54" s="18"/>
      <c r="O54" s="18"/>
      <c r="P54" s="65"/>
      <c r="Q54" s="99"/>
      <c r="R54" s="103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</row>
    <row r="55" spans="1:31" s="3" customFormat="1" ht="36" customHeight="1" x14ac:dyDescent="0.2">
      <c r="A55" s="70" t="s">
        <v>112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</row>
    <row r="56" spans="1:31" s="3" customFormat="1" ht="36" customHeight="1" x14ac:dyDescent="0.2">
      <c r="A56" s="83" t="s">
        <v>113</v>
      </c>
      <c r="B56" s="41" t="s">
        <v>114</v>
      </c>
      <c r="C56" s="42">
        <f>C57</f>
        <v>321338.02999999997</v>
      </c>
      <c r="D56" s="42">
        <f t="shared" ref="D56:O56" si="3">D57</f>
        <v>321338.02999999997</v>
      </c>
      <c r="E56" s="42">
        <f t="shared" si="3"/>
        <v>0</v>
      </c>
      <c r="F56" s="42">
        <f t="shared" si="3"/>
        <v>0</v>
      </c>
      <c r="G56" s="42">
        <f t="shared" si="3"/>
        <v>0</v>
      </c>
      <c r="H56" s="42">
        <f t="shared" si="3"/>
        <v>0</v>
      </c>
      <c r="I56" s="42">
        <f t="shared" si="3"/>
        <v>0</v>
      </c>
      <c r="J56" s="42">
        <f t="shared" si="3"/>
        <v>0</v>
      </c>
      <c r="K56" s="42">
        <f t="shared" si="3"/>
        <v>0</v>
      </c>
      <c r="L56" s="42">
        <f t="shared" si="3"/>
        <v>0</v>
      </c>
      <c r="M56" s="42">
        <f t="shared" si="3"/>
        <v>0</v>
      </c>
      <c r="N56" s="42">
        <f t="shared" si="3"/>
        <v>0</v>
      </c>
      <c r="O56" s="42">
        <f t="shared" si="3"/>
        <v>0</v>
      </c>
      <c r="P56" s="90" t="s">
        <v>9</v>
      </c>
      <c r="Q56" s="75">
        <v>17</v>
      </c>
      <c r="R56" s="85" t="s">
        <v>115</v>
      </c>
      <c r="S56" s="63">
        <f>S66</f>
        <v>2094</v>
      </c>
      <c r="T56" s="63" t="s">
        <v>16</v>
      </c>
      <c r="U56" s="63" t="s">
        <v>16</v>
      </c>
      <c r="V56" s="63" t="s">
        <v>16</v>
      </c>
      <c r="W56" s="63" t="s">
        <v>16</v>
      </c>
      <c r="X56" s="63" t="s">
        <v>16</v>
      </c>
      <c r="Y56" s="63" t="s">
        <v>16</v>
      </c>
      <c r="Z56" s="63" t="s">
        <v>16</v>
      </c>
      <c r="AA56" s="63" t="s">
        <v>16</v>
      </c>
      <c r="AB56" s="63" t="s">
        <v>16</v>
      </c>
      <c r="AC56" s="63" t="s">
        <v>16</v>
      </c>
      <c r="AD56" s="63" t="s">
        <v>16</v>
      </c>
      <c r="AE56" s="63">
        <f>S56</f>
        <v>2094</v>
      </c>
    </row>
    <row r="57" spans="1:31" s="3" customFormat="1" ht="36" customHeight="1" x14ac:dyDescent="0.2">
      <c r="A57" s="83"/>
      <c r="B57" s="43" t="s">
        <v>31</v>
      </c>
      <c r="C57" s="44">
        <f>C59+C61+C63+C65+C67</f>
        <v>321338.02999999997</v>
      </c>
      <c r="D57" s="44">
        <f t="shared" ref="D57:O57" si="4">D59+D61+D63+D65+D67</f>
        <v>321338.02999999997</v>
      </c>
      <c r="E57" s="44">
        <f t="shared" si="4"/>
        <v>0</v>
      </c>
      <c r="F57" s="44">
        <f t="shared" si="4"/>
        <v>0</v>
      </c>
      <c r="G57" s="44">
        <f t="shared" si="4"/>
        <v>0</v>
      </c>
      <c r="H57" s="44">
        <f t="shared" si="4"/>
        <v>0</v>
      </c>
      <c r="I57" s="44">
        <f t="shared" si="4"/>
        <v>0</v>
      </c>
      <c r="J57" s="44">
        <f t="shared" si="4"/>
        <v>0</v>
      </c>
      <c r="K57" s="44">
        <f t="shared" si="4"/>
        <v>0</v>
      </c>
      <c r="L57" s="44">
        <f t="shared" si="4"/>
        <v>0</v>
      </c>
      <c r="M57" s="44">
        <f t="shared" si="4"/>
        <v>0</v>
      </c>
      <c r="N57" s="44">
        <f t="shared" si="4"/>
        <v>0</v>
      </c>
      <c r="O57" s="44">
        <f t="shared" si="4"/>
        <v>0</v>
      </c>
      <c r="P57" s="91"/>
      <c r="Q57" s="84"/>
      <c r="R57" s="86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</row>
    <row r="58" spans="1:31" s="3" customFormat="1" ht="36" customHeight="1" x14ac:dyDescent="0.2">
      <c r="A58" s="83" t="s">
        <v>116</v>
      </c>
      <c r="B58" s="45" t="s">
        <v>114</v>
      </c>
      <c r="C58" s="42">
        <f>C59</f>
        <v>24000</v>
      </c>
      <c r="D58" s="42">
        <f t="shared" ref="D58:O66" si="5">D59</f>
        <v>24000</v>
      </c>
      <c r="E58" s="42">
        <f t="shared" si="5"/>
        <v>0</v>
      </c>
      <c r="F58" s="42">
        <f t="shared" si="5"/>
        <v>0</v>
      </c>
      <c r="G58" s="42">
        <f t="shared" si="5"/>
        <v>0</v>
      </c>
      <c r="H58" s="42">
        <f t="shared" si="5"/>
        <v>0</v>
      </c>
      <c r="I58" s="42">
        <f t="shared" si="5"/>
        <v>0</v>
      </c>
      <c r="J58" s="42">
        <f t="shared" si="5"/>
        <v>0</v>
      </c>
      <c r="K58" s="42">
        <f t="shared" si="5"/>
        <v>0</v>
      </c>
      <c r="L58" s="42">
        <f t="shared" si="5"/>
        <v>0</v>
      </c>
      <c r="M58" s="42">
        <f t="shared" si="5"/>
        <v>0</v>
      </c>
      <c r="N58" s="42">
        <f t="shared" si="5"/>
        <v>0</v>
      </c>
      <c r="O58" s="42">
        <f t="shared" si="5"/>
        <v>0</v>
      </c>
      <c r="P58" s="90" t="s">
        <v>9</v>
      </c>
      <c r="Q58" s="75">
        <v>18</v>
      </c>
      <c r="R58" s="85" t="s">
        <v>117</v>
      </c>
      <c r="S58" s="63">
        <v>1</v>
      </c>
      <c r="T58" s="63" t="s">
        <v>16</v>
      </c>
      <c r="U58" s="63" t="s">
        <v>16</v>
      </c>
      <c r="V58" s="63" t="s">
        <v>16</v>
      </c>
      <c r="W58" s="63" t="s">
        <v>16</v>
      </c>
      <c r="X58" s="63" t="s">
        <v>16</v>
      </c>
      <c r="Y58" s="63" t="s">
        <v>16</v>
      </c>
      <c r="Z58" s="63" t="s">
        <v>16</v>
      </c>
      <c r="AA58" s="63" t="s">
        <v>16</v>
      </c>
      <c r="AB58" s="63" t="s">
        <v>16</v>
      </c>
      <c r="AC58" s="63" t="s">
        <v>16</v>
      </c>
      <c r="AD58" s="63" t="s">
        <v>16</v>
      </c>
      <c r="AE58" s="63">
        <v>1</v>
      </c>
    </row>
    <row r="59" spans="1:31" s="3" customFormat="1" ht="36" customHeight="1" x14ac:dyDescent="0.2">
      <c r="A59" s="83"/>
      <c r="B59" s="46" t="s">
        <v>31</v>
      </c>
      <c r="C59" s="44">
        <f>SUM(D59:O59)</f>
        <v>24000</v>
      </c>
      <c r="D59" s="47">
        <v>24000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91"/>
      <c r="Q59" s="84"/>
      <c r="R59" s="87"/>
      <c r="S59" s="7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74"/>
    </row>
    <row r="60" spans="1:31" s="3" customFormat="1" ht="36" customHeight="1" x14ac:dyDescent="0.2">
      <c r="A60" s="83" t="s">
        <v>118</v>
      </c>
      <c r="B60" s="45" t="s">
        <v>114</v>
      </c>
      <c r="C60" s="42">
        <f>C61</f>
        <v>33001.199999999997</v>
      </c>
      <c r="D60" s="42">
        <f t="shared" si="5"/>
        <v>33001.199999999997</v>
      </c>
      <c r="E60" s="42">
        <f t="shared" si="5"/>
        <v>0</v>
      </c>
      <c r="F60" s="42">
        <f t="shared" si="5"/>
        <v>0</v>
      </c>
      <c r="G60" s="42">
        <f t="shared" si="5"/>
        <v>0</v>
      </c>
      <c r="H60" s="42">
        <f t="shared" si="5"/>
        <v>0</v>
      </c>
      <c r="I60" s="42">
        <f t="shared" si="5"/>
        <v>0</v>
      </c>
      <c r="J60" s="42">
        <f t="shared" si="5"/>
        <v>0</v>
      </c>
      <c r="K60" s="42">
        <f t="shared" si="5"/>
        <v>0</v>
      </c>
      <c r="L60" s="42">
        <f t="shared" si="5"/>
        <v>0</v>
      </c>
      <c r="M60" s="42">
        <f t="shared" si="5"/>
        <v>0</v>
      </c>
      <c r="N60" s="42">
        <f t="shared" si="5"/>
        <v>0</v>
      </c>
      <c r="O60" s="42">
        <f t="shared" si="5"/>
        <v>0</v>
      </c>
      <c r="P60" s="90" t="s">
        <v>9</v>
      </c>
      <c r="Q60" s="26">
        <v>19</v>
      </c>
      <c r="R60" s="49" t="s">
        <v>117</v>
      </c>
      <c r="S60" s="22">
        <v>1</v>
      </c>
      <c r="T60" s="22" t="s">
        <v>16</v>
      </c>
      <c r="U60" s="22" t="s">
        <v>16</v>
      </c>
      <c r="V60" s="22" t="s">
        <v>16</v>
      </c>
      <c r="W60" s="22" t="s">
        <v>16</v>
      </c>
      <c r="X60" s="22" t="s">
        <v>16</v>
      </c>
      <c r="Y60" s="22" t="s">
        <v>16</v>
      </c>
      <c r="Z60" s="22" t="s">
        <v>16</v>
      </c>
      <c r="AA60" s="22" t="s">
        <v>16</v>
      </c>
      <c r="AB60" s="22" t="s">
        <v>16</v>
      </c>
      <c r="AC60" s="22" t="s">
        <v>16</v>
      </c>
      <c r="AD60" s="22" t="s">
        <v>16</v>
      </c>
      <c r="AE60" s="22">
        <v>1</v>
      </c>
    </row>
    <row r="61" spans="1:31" s="3" customFormat="1" ht="36" customHeight="1" x14ac:dyDescent="0.2">
      <c r="A61" s="83"/>
      <c r="B61" s="46" t="s">
        <v>31</v>
      </c>
      <c r="C61" s="44">
        <f>SUM(D61:O61)</f>
        <v>33001.199999999997</v>
      </c>
      <c r="D61" s="47">
        <v>33001.199999999997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91"/>
      <c r="Q61" s="26">
        <v>20</v>
      </c>
      <c r="R61" s="49" t="s">
        <v>119</v>
      </c>
      <c r="S61" s="22">
        <v>1</v>
      </c>
      <c r="T61" s="22" t="s">
        <v>16</v>
      </c>
      <c r="U61" s="22" t="s">
        <v>16</v>
      </c>
      <c r="V61" s="22" t="s">
        <v>16</v>
      </c>
      <c r="W61" s="22" t="s">
        <v>16</v>
      </c>
      <c r="X61" s="22" t="s">
        <v>16</v>
      </c>
      <c r="Y61" s="22" t="s">
        <v>16</v>
      </c>
      <c r="Z61" s="22" t="s">
        <v>16</v>
      </c>
      <c r="AA61" s="22" t="s">
        <v>16</v>
      </c>
      <c r="AB61" s="22" t="s">
        <v>16</v>
      </c>
      <c r="AC61" s="22" t="s">
        <v>16</v>
      </c>
      <c r="AD61" s="22" t="s">
        <v>16</v>
      </c>
      <c r="AE61" s="22">
        <v>1</v>
      </c>
    </row>
    <row r="62" spans="1:31" s="3" customFormat="1" ht="36" customHeight="1" x14ac:dyDescent="0.2">
      <c r="A62" s="83" t="s">
        <v>120</v>
      </c>
      <c r="B62" s="45" t="s">
        <v>114</v>
      </c>
      <c r="C62" s="42">
        <f>C63</f>
        <v>24000</v>
      </c>
      <c r="D62" s="42">
        <f t="shared" si="5"/>
        <v>24000</v>
      </c>
      <c r="E62" s="42">
        <f t="shared" si="5"/>
        <v>0</v>
      </c>
      <c r="F62" s="42">
        <f t="shared" si="5"/>
        <v>0</v>
      </c>
      <c r="G62" s="42">
        <f t="shared" si="5"/>
        <v>0</v>
      </c>
      <c r="H62" s="42">
        <f t="shared" si="5"/>
        <v>0</v>
      </c>
      <c r="I62" s="42">
        <f t="shared" si="5"/>
        <v>0</v>
      </c>
      <c r="J62" s="42">
        <f t="shared" si="5"/>
        <v>0</v>
      </c>
      <c r="K62" s="42">
        <f t="shared" si="5"/>
        <v>0</v>
      </c>
      <c r="L62" s="42">
        <f t="shared" si="5"/>
        <v>0</v>
      </c>
      <c r="M62" s="42">
        <f t="shared" si="5"/>
        <v>0</v>
      </c>
      <c r="N62" s="42">
        <f t="shared" si="5"/>
        <v>0</v>
      </c>
      <c r="O62" s="42">
        <f t="shared" si="5"/>
        <v>0</v>
      </c>
      <c r="P62" s="90" t="s">
        <v>9</v>
      </c>
      <c r="Q62" s="65">
        <v>21</v>
      </c>
      <c r="R62" s="85" t="s">
        <v>117</v>
      </c>
      <c r="S62" s="63">
        <v>1</v>
      </c>
      <c r="T62" s="63" t="s">
        <v>16</v>
      </c>
      <c r="U62" s="63" t="s">
        <v>16</v>
      </c>
      <c r="V62" s="63" t="s">
        <v>16</v>
      </c>
      <c r="W62" s="63" t="s">
        <v>16</v>
      </c>
      <c r="X62" s="63" t="s">
        <v>16</v>
      </c>
      <c r="Y62" s="63" t="s">
        <v>16</v>
      </c>
      <c r="Z62" s="63" t="s">
        <v>16</v>
      </c>
      <c r="AA62" s="63" t="s">
        <v>16</v>
      </c>
      <c r="AB62" s="63" t="s">
        <v>16</v>
      </c>
      <c r="AC62" s="63" t="s">
        <v>16</v>
      </c>
      <c r="AD62" s="63" t="s">
        <v>16</v>
      </c>
      <c r="AE62" s="63">
        <f>S62</f>
        <v>1</v>
      </c>
    </row>
    <row r="63" spans="1:31" s="3" customFormat="1" ht="36" customHeight="1" x14ac:dyDescent="0.2">
      <c r="A63" s="83"/>
      <c r="B63" s="46" t="s">
        <v>31</v>
      </c>
      <c r="C63" s="44">
        <f>SUM(D63:O63)</f>
        <v>24000</v>
      </c>
      <c r="D63" s="47">
        <v>24000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91"/>
      <c r="Q63" s="65"/>
      <c r="R63" s="88"/>
      <c r="S63" s="89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89"/>
    </row>
    <row r="64" spans="1:31" s="3" customFormat="1" ht="36" customHeight="1" x14ac:dyDescent="0.2">
      <c r="A64" s="83" t="s">
        <v>121</v>
      </c>
      <c r="B64" s="45" t="s">
        <v>114</v>
      </c>
      <c r="C64" s="42">
        <f>C65</f>
        <v>24000</v>
      </c>
      <c r="D64" s="42">
        <f t="shared" si="5"/>
        <v>24000</v>
      </c>
      <c r="E64" s="42">
        <f t="shared" si="5"/>
        <v>0</v>
      </c>
      <c r="F64" s="42">
        <f t="shared" si="5"/>
        <v>0</v>
      </c>
      <c r="G64" s="42">
        <f t="shared" si="5"/>
        <v>0</v>
      </c>
      <c r="H64" s="42">
        <f t="shared" si="5"/>
        <v>0</v>
      </c>
      <c r="I64" s="42">
        <f t="shared" si="5"/>
        <v>0</v>
      </c>
      <c r="J64" s="42">
        <f t="shared" si="5"/>
        <v>0</v>
      </c>
      <c r="K64" s="42">
        <f t="shared" si="5"/>
        <v>0</v>
      </c>
      <c r="L64" s="42">
        <f t="shared" si="5"/>
        <v>0</v>
      </c>
      <c r="M64" s="42">
        <f t="shared" si="5"/>
        <v>0</v>
      </c>
      <c r="N64" s="42">
        <f t="shared" si="5"/>
        <v>0</v>
      </c>
      <c r="O64" s="42">
        <f t="shared" si="5"/>
        <v>0</v>
      </c>
      <c r="P64" s="90" t="s">
        <v>9</v>
      </c>
      <c r="Q64" s="65">
        <v>22</v>
      </c>
      <c r="R64" s="85" t="s">
        <v>117</v>
      </c>
      <c r="S64" s="63">
        <v>1</v>
      </c>
      <c r="T64" s="63" t="s">
        <v>16</v>
      </c>
      <c r="U64" s="63" t="s">
        <v>16</v>
      </c>
      <c r="V64" s="63" t="s">
        <v>16</v>
      </c>
      <c r="W64" s="63" t="s">
        <v>16</v>
      </c>
      <c r="X64" s="63" t="s">
        <v>16</v>
      </c>
      <c r="Y64" s="63" t="s">
        <v>16</v>
      </c>
      <c r="Z64" s="63" t="s">
        <v>16</v>
      </c>
      <c r="AA64" s="63" t="s">
        <v>16</v>
      </c>
      <c r="AB64" s="63" t="s">
        <v>16</v>
      </c>
      <c r="AC64" s="63" t="s">
        <v>16</v>
      </c>
      <c r="AD64" s="63" t="s">
        <v>16</v>
      </c>
      <c r="AE64" s="63">
        <f>S64</f>
        <v>1</v>
      </c>
    </row>
    <row r="65" spans="1:31" s="3" customFormat="1" ht="36" customHeight="1" x14ac:dyDescent="0.2">
      <c r="A65" s="83"/>
      <c r="B65" s="46" t="s">
        <v>31</v>
      </c>
      <c r="C65" s="44">
        <f>SUM(D65:O65)</f>
        <v>24000</v>
      </c>
      <c r="D65" s="47">
        <v>24000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91"/>
      <c r="Q65" s="65"/>
      <c r="R65" s="86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</row>
    <row r="66" spans="1:31" s="3" customFormat="1" ht="36" customHeight="1" x14ac:dyDescent="0.2">
      <c r="A66" s="83" t="s">
        <v>122</v>
      </c>
      <c r="B66" s="45" t="s">
        <v>114</v>
      </c>
      <c r="C66" s="42">
        <f>C67</f>
        <v>216336.83</v>
      </c>
      <c r="D66" s="42">
        <f t="shared" si="5"/>
        <v>216336.83</v>
      </c>
      <c r="E66" s="42">
        <f t="shared" si="5"/>
        <v>0</v>
      </c>
      <c r="F66" s="42">
        <f t="shared" si="5"/>
        <v>0</v>
      </c>
      <c r="G66" s="42">
        <f t="shared" si="5"/>
        <v>0</v>
      </c>
      <c r="H66" s="42">
        <f t="shared" si="5"/>
        <v>0</v>
      </c>
      <c r="I66" s="42">
        <f t="shared" si="5"/>
        <v>0</v>
      </c>
      <c r="J66" s="42">
        <f t="shared" si="5"/>
        <v>0</v>
      </c>
      <c r="K66" s="42">
        <f t="shared" si="5"/>
        <v>0</v>
      </c>
      <c r="L66" s="42">
        <f t="shared" si="5"/>
        <v>0</v>
      </c>
      <c r="M66" s="42">
        <f t="shared" si="5"/>
        <v>0</v>
      </c>
      <c r="N66" s="42">
        <f t="shared" si="5"/>
        <v>0</v>
      </c>
      <c r="O66" s="50">
        <f t="shared" si="5"/>
        <v>0</v>
      </c>
      <c r="P66" s="65" t="s">
        <v>9</v>
      </c>
      <c r="Q66" s="26">
        <v>23</v>
      </c>
      <c r="R66" s="49" t="s">
        <v>115</v>
      </c>
      <c r="S66" s="22">
        <v>2094</v>
      </c>
      <c r="T66" s="63" t="s">
        <v>16</v>
      </c>
      <c r="U66" s="63" t="s">
        <v>16</v>
      </c>
      <c r="V66" s="63" t="s">
        <v>16</v>
      </c>
      <c r="W66" s="63" t="s">
        <v>16</v>
      </c>
      <c r="X66" s="63" t="s">
        <v>16</v>
      </c>
      <c r="Y66" s="63" t="s">
        <v>16</v>
      </c>
      <c r="Z66" s="63" t="s">
        <v>16</v>
      </c>
      <c r="AA66" s="63" t="s">
        <v>16</v>
      </c>
      <c r="AB66" s="63" t="s">
        <v>16</v>
      </c>
      <c r="AC66" s="63" t="s">
        <v>16</v>
      </c>
      <c r="AD66" s="63" t="s">
        <v>16</v>
      </c>
      <c r="AE66" s="22">
        <f>S66</f>
        <v>2094</v>
      </c>
    </row>
    <row r="67" spans="1:31" s="3" customFormat="1" ht="36" customHeight="1" x14ac:dyDescent="0.2">
      <c r="A67" s="83"/>
      <c r="B67" s="46" t="s">
        <v>31</v>
      </c>
      <c r="C67" s="44">
        <f>SUM(D67:O67)</f>
        <v>216336.83</v>
      </c>
      <c r="D67" s="47">
        <v>216336.83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51"/>
      <c r="P67" s="65"/>
      <c r="Q67" s="26">
        <v>24</v>
      </c>
      <c r="R67" s="49" t="s">
        <v>119</v>
      </c>
      <c r="S67" s="22">
        <v>1</v>
      </c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22">
        <v>1</v>
      </c>
    </row>
    <row r="68" spans="1:31" s="3" customFormat="1" ht="33" customHeight="1" x14ac:dyDescent="0.2">
      <c r="A68" s="70" t="s">
        <v>63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</row>
    <row r="69" spans="1:31" s="3" customFormat="1" ht="31.5" customHeight="1" x14ac:dyDescent="0.2">
      <c r="A69" s="98" t="s">
        <v>76</v>
      </c>
      <c r="B69" s="29" t="s">
        <v>33</v>
      </c>
      <c r="C69" s="32">
        <f t="shared" ref="C69:D69" si="6">C70</f>
        <v>171904948.06999999</v>
      </c>
      <c r="D69" s="32">
        <f t="shared" si="6"/>
        <v>63350585.899999999</v>
      </c>
      <c r="E69" s="32">
        <f>E70</f>
        <v>36804793.399999999</v>
      </c>
      <c r="F69" s="32">
        <f t="shared" ref="F69:O69" si="7">F70</f>
        <v>71749568.769999996</v>
      </c>
      <c r="G69" s="32">
        <f t="shared" si="7"/>
        <v>0</v>
      </c>
      <c r="H69" s="32">
        <f t="shared" si="7"/>
        <v>0</v>
      </c>
      <c r="I69" s="32">
        <f t="shared" si="7"/>
        <v>0</v>
      </c>
      <c r="J69" s="32">
        <f t="shared" si="7"/>
        <v>0</v>
      </c>
      <c r="K69" s="32">
        <f t="shared" si="7"/>
        <v>0</v>
      </c>
      <c r="L69" s="32">
        <f t="shared" si="7"/>
        <v>0</v>
      </c>
      <c r="M69" s="32">
        <f t="shared" si="7"/>
        <v>0</v>
      </c>
      <c r="N69" s="32">
        <f t="shared" si="7"/>
        <v>0</v>
      </c>
      <c r="O69" s="32">
        <f t="shared" si="7"/>
        <v>0</v>
      </c>
      <c r="P69" s="65" t="s">
        <v>10</v>
      </c>
      <c r="Q69" s="22">
        <v>25</v>
      </c>
      <c r="R69" s="25" t="s">
        <v>35</v>
      </c>
      <c r="S69" s="26">
        <f>S81+S79+S73+S71</f>
        <v>4</v>
      </c>
      <c r="T69" s="26" t="s">
        <v>16</v>
      </c>
      <c r="U69" s="26" t="s">
        <v>16</v>
      </c>
      <c r="V69" s="26" t="s">
        <v>16</v>
      </c>
      <c r="W69" s="26" t="s">
        <v>16</v>
      </c>
      <c r="X69" s="26" t="s">
        <v>16</v>
      </c>
      <c r="Y69" s="26" t="s">
        <v>16</v>
      </c>
      <c r="Z69" s="26" t="s">
        <v>16</v>
      </c>
      <c r="AA69" s="26" t="s">
        <v>16</v>
      </c>
      <c r="AB69" s="26" t="s">
        <v>16</v>
      </c>
      <c r="AC69" s="26" t="s">
        <v>16</v>
      </c>
      <c r="AD69" s="26" t="s">
        <v>16</v>
      </c>
      <c r="AE69" s="26">
        <f>S69</f>
        <v>4</v>
      </c>
    </row>
    <row r="70" spans="1:31" s="3" customFormat="1" ht="35.25" customHeight="1" x14ac:dyDescent="0.2">
      <c r="A70" s="98"/>
      <c r="B70" s="30" t="s">
        <v>31</v>
      </c>
      <c r="C70" s="32">
        <f t="shared" ref="C70:O70" si="8">C82+C80+C74+C72+C76+C78</f>
        <v>171904948.06999999</v>
      </c>
      <c r="D70" s="32">
        <f t="shared" si="8"/>
        <v>63350585.899999999</v>
      </c>
      <c r="E70" s="32">
        <f t="shared" si="8"/>
        <v>36804793.399999999</v>
      </c>
      <c r="F70" s="32">
        <f t="shared" si="8"/>
        <v>71749568.769999996</v>
      </c>
      <c r="G70" s="32">
        <f t="shared" si="8"/>
        <v>0</v>
      </c>
      <c r="H70" s="32">
        <f t="shared" si="8"/>
        <v>0</v>
      </c>
      <c r="I70" s="32">
        <f t="shared" si="8"/>
        <v>0</v>
      </c>
      <c r="J70" s="32">
        <f t="shared" si="8"/>
        <v>0</v>
      </c>
      <c r="K70" s="32">
        <f t="shared" si="8"/>
        <v>0</v>
      </c>
      <c r="L70" s="32">
        <f t="shared" si="8"/>
        <v>0</v>
      </c>
      <c r="M70" s="32">
        <f t="shared" si="8"/>
        <v>0</v>
      </c>
      <c r="N70" s="32">
        <f t="shared" si="8"/>
        <v>0</v>
      </c>
      <c r="O70" s="32">
        <f t="shared" si="8"/>
        <v>0</v>
      </c>
      <c r="P70" s="95"/>
      <c r="Q70" s="22">
        <v>26</v>
      </c>
      <c r="R70" s="25" t="s">
        <v>68</v>
      </c>
      <c r="S70" s="26">
        <f>S80+S74</f>
        <v>10.8</v>
      </c>
      <c r="T70" s="26">
        <f>T82+T72</f>
        <v>6.91</v>
      </c>
      <c r="U70" s="26">
        <f>U82</f>
        <v>13.26</v>
      </c>
      <c r="V70" s="26" t="s">
        <v>16</v>
      </c>
      <c r="W70" s="26" t="s">
        <v>16</v>
      </c>
      <c r="X70" s="26" t="s">
        <v>16</v>
      </c>
      <c r="Y70" s="26" t="s">
        <v>16</v>
      </c>
      <c r="Z70" s="26" t="s">
        <v>16</v>
      </c>
      <c r="AA70" s="26" t="s">
        <v>16</v>
      </c>
      <c r="AB70" s="26" t="s">
        <v>16</v>
      </c>
      <c r="AC70" s="26" t="s">
        <v>16</v>
      </c>
      <c r="AD70" s="26" t="s">
        <v>16</v>
      </c>
      <c r="AE70" s="26">
        <f>S70+T70+U70</f>
        <v>30.97</v>
      </c>
    </row>
    <row r="71" spans="1:31" s="3" customFormat="1" ht="35.25" customHeight="1" x14ac:dyDescent="0.2">
      <c r="A71" s="98" t="s">
        <v>64</v>
      </c>
      <c r="B71" s="29" t="s">
        <v>42</v>
      </c>
      <c r="C71" s="32">
        <f t="shared" ref="C71:C82" si="9">SUM(D71:O71)</f>
        <v>7956912</v>
      </c>
      <c r="D71" s="32">
        <f>D72</f>
        <v>390000</v>
      </c>
      <c r="E71" s="32">
        <f>E72</f>
        <v>7566912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65" t="s">
        <v>10</v>
      </c>
      <c r="Q71" s="22">
        <v>27</v>
      </c>
      <c r="R71" s="25" t="s">
        <v>35</v>
      </c>
      <c r="S71" s="26">
        <v>1</v>
      </c>
      <c r="T71" s="26" t="s">
        <v>16</v>
      </c>
      <c r="U71" s="26" t="s">
        <v>16</v>
      </c>
      <c r="V71" s="26" t="s">
        <v>16</v>
      </c>
      <c r="W71" s="26" t="s">
        <v>16</v>
      </c>
      <c r="X71" s="26" t="s">
        <v>16</v>
      </c>
      <c r="Y71" s="26" t="s">
        <v>16</v>
      </c>
      <c r="Z71" s="26" t="s">
        <v>16</v>
      </c>
      <c r="AA71" s="26" t="s">
        <v>16</v>
      </c>
      <c r="AB71" s="26" t="s">
        <v>16</v>
      </c>
      <c r="AC71" s="26" t="s">
        <v>16</v>
      </c>
      <c r="AD71" s="26" t="s">
        <v>16</v>
      </c>
      <c r="AE71" s="26">
        <v>1</v>
      </c>
    </row>
    <row r="72" spans="1:31" s="3" customFormat="1" ht="33" customHeight="1" x14ac:dyDescent="0.2">
      <c r="A72" s="98"/>
      <c r="B72" s="30" t="s">
        <v>31</v>
      </c>
      <c r="C72" s="32">
        <f t="shared" si="9"/>
        <v>7956912</v>
      </c>
      <c r="D72" s="32">
        <v>390000</v>
      </c>
      <c r="E72" s="32">
        <v>7566912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95"/>
      <c r="Q72" s="22">
        <v>28</v>
      </c>
      <c r="R72" s="25" t="s">
        <v>68</v>
      </c>
      <c r="S72" s="26" t="s">
        <v>16</v>
      </c>
      <c r="T72" s="26">
        <v>1.31</v>
      </c>
      <c r="U72" s="26" t="s">
        <v>16</v>
      </c>
      <c r="V72" s="26" t="s">
        <v>16</v>
      </c>
      <c r="W72" s="26" t="s">
        <v>16</v>
      </c>
      <c r="X72" s="26" t="s">
        <v>16</v>
      </c>
      <c r="Y72" s="26" t="s">
        <v>16</v>
      </c>
      <c r="Z72" s="26" t="s">
        <v>16</v>
      </c>
      <c r="AA72" s="26" t="s">
        <v>16</v>
      </c>
      <c r="AB72" s="26" t="s">
        <v>16</v>
      </c>
      <c r="AC72" s="26" t="s">
        <v>16</v>
      </c>
      <c r="AD72" s="26" t="s">
        <v>16</v>
      </c>
      <c r="AE72" s="26">
        <f>T72</f>
        <v>1.31</v>
      </c>
    </row>
    <row r="73" spans="1:31" s="3" customFormat="1" ht="31.5" customHeight="1" x14ac:dyDescent="0.2">
      <c r="A73" s="98" t="s">
        <v>65</v>
      </c>
      <c r="B73" s="29" t="s">
        <v>42</v>
      </c>
      <c r="C73" s="32">
        <f t="shared" si="9"/>
        <v>12515103.609999999</v>
      </c>
      <c r="D73" s="32">
        <f>D74</f>
        <v>12515103.609999999</v>
      </c>
      <c r="E73" s="3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65" t="s">
        <v>10</v>
      </c>
      <c r="Q73" s="22">
        <v>29</v>
      </c>
      <c r="R73" s="25" t="s">
        <v>35</v>
      </c>
      <c r="S73" s="26">
        <v>1</v>
      </c>
      <c r="T73" s="26" t="s">
        <v>16</v>
      </c>
      <c r="U73" s="26" t="s">
        <v>16</v>
      </c>
      <c r="V73" s="26" t="s">
        <v>16</v>
      </c>
      <c r="W73" s="26" t="s">
        <v>16</v>
      </c>
      <c r="X73" s="26" t="s">
        <v>16</v>
      </c>
      <c r="Y73" s="26" t="s">
        <v>16</v>
      </c>
      <c r="Z73" s="26" t="s">
        <v>16</v>
      </c>
      <c r="AA73" s="26" t="s">
        <v>16</v>
      </c>
      <c r="AB73" s="26" t="s">
        <v>16</v>
      </c>
      <c r="AC73" s="26" t="s">
        <v>16</v>
      </c>
      <c r="AD73" s="26" t="s">
        <v>16</v>
      </c>
      <c r="AE73" s="26">
        <v>1</v>
      </c>
    </row>
    <row r="74" spans="1:31" s="3" customFormat="1" ht="33" customHeight="1" x14ac:dyDescent="0.2">
      <c r="A74" s="98"/>
      <c r="B74" s="30" t="s">
        <v>31</v>
      </c>
      <c r="C74" s="32">
        <f t="shared" si="9"/>
        <v>12515103.609999999</v>
      </c>
      <c r="D74" s="32">
        <v>12515103.609999999</v>
      </c>
      <c r="E74" s="32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95"/>
      <c r="Q74" s="22">
        <v>30</v>
      </c>
      <c r="R74" s="25" t="s">
        <v>68</v>
      </c>
      <c r="S74" s="26">
        <v>3.7</v>
      </c>
      <c r="T74" s="26" t="s">
        <v>16</v>
      </c>
      <c r="U74" s="26" t="s">
        <v>16</v>
      </c>
      <c r="V74" s="26" t="s">
        <v>16</v>
      </c>
      <c r="W74" s="26" t="s">
        <v>16</v>
      </c>
      <c r="X74" s="26" t="s">
        <v>16</v>
      </c>
      <c r="Y74" s="26" t="s">
        <v>16</v>
      </c>
      <c r="Z74" s="26" t="s">
        <v>16</v>
      </c>
      <c r="AA74" s="26" t="s">
        <v>16</v>
      </c>
      <c r="AB74" s="26" t="s">
        <v>16</v>
      </c>
      <c r="AC74" s="26" t="s">
        <v>16</v>
      </c>
      <c r="AD74" s="26" t="s">
        <v>16</v>
      </c>
      <c r="AE74" s="26">
        <f>S74</f>
        <v>3.7</v>
      </c>
    </row>
    <row r="75" spans="1:31" s="3" customFormat="1" ht="33" customHeight="1" x14ac:dyDescent="0.2">
      <c r="A75" s="98" t="s">
        <v>66</v>
      </c>
      <c r="B75" s="29" t="s">
        <v>42</v>
      </c>
      <c r="C75" s="32">
        <f t="shared" si="9"/>
        <v>0</v>
      </c>
      <c r="D75" s="32"/>
      <c r="E75" s="32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65" t="s">
        <v>10</v>
      </c>
      <c r="Q75" s="22">
        <v>31</v>
      </c>
      <c r="R75" s="25" t="s">
        <v>35</v>
      </c>
      <c r="S75" s="26" t="s">
        <v>16</v>
      </c>
      <c r="T75" s="26" t="s">
        <v>16</v>
      </c>
      <c r="U75" s="26" t="s">
        <v>16</v>
      </c>
      <c r="V75" s="26" t="s">
        <v>16</v>
      </c>
      <c r="W75" s="26" t="s">
        <v>16</v>
      </c>
      <c r="X75" s="26" t="s">
        <v>16</v>
      </c>
      <c r="Y75" s="26" t="s">
        <v>16</v>
      </c>
      <c r="Z75" s="26" t="s">
        <v>16</v>
      </c>
      <c r="AA75" s="26" t="s">
        <v>16</v>
      </c>
      <c r="AB75" s="26" t="s">
        <v>16</v>
      </c>
      <c r="AC75" s="26" t="s">
        <v>16</v>
      </c>
      <c r="AD75" s="26" t="s">
        <v>16</v>
      </c>
      <c r="AE75" s="26">
        <v>1</v>
      </c>
    </row>
    <row r="76" spans="1:31" s="3" customFormat="1" ht="33" customHeight="1" x14ac:dyDescent="0.2">
      <c r="A76" s="98"/>
      <c r="B76" s="30" t="s">
        <v>31</v>
      </c>
      <c r="C76" s="32">
        <f t="shared" si="9"/>
        <v>0</v>
      </c>
      <c r="D76" s="32"/>
      <c r="E76" s="3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65"/>
      <c r="Q76" s="22">
        <v>32</v>
      </c>
      <c r="R76" s="25" t="s">
        <v>68</v>
      </c>
      <c r="S76" s="26" t="s">
        <v>16</v>
      </c>
      <c r="T76" s="26" t="s">
        <v>16</v>
      </c>
      <c r="U76" s="26" t="s">
        <v>16</v>
      </c>
      <c r="V76" s="26" t="s">
        <v>16</v>
      </c>
      <c r="W76" s="26" t="s">
        <v>16</v>
      </c>
      <c r="X76" s="26" t="s">
        <v>16</v>
      </c>
      <c r="Y76" s="26" t="s">
        <v>16</v>
      </c>
      <c r="Z76" s="26" t="s">
        <v>16</v>
      </c>
      <c r="AA76" s="26" t="s">
        <v>16</v>
      </c>
      <c r="AB76" s="26" t="s">
        <v>16</v>
      </c>
      <c r="AC76" s="26" t="s">
        <v>16</v>
      </c>
      <c r="AD76" s="26" t="s">
        <v>16</v>
      </c>
      <c r="AE76" s="26" t="s">
        <v>16</v>
      </c>
    </row>
    <row r="77" spans="1:31" s="3" customFormat="1" ht="28.5" customHeight="1" x14ac:dyDescent="0.2">
      <c r="A77" s="98" t="s">
        <v>67</v>
      </c>
      <c r="B77" s="29" t="s">
        <v>42</v>
      </c>
      <c r="C77" s="32">
        <f t="shared" si="9"/>
        <v>0</v>
      </c>
      <c r="D77" s="32"/>
      <c r="E77" s="32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65" t="s">
        <v>10</v>
      </c>
      <c r="Q77" s="22">
        <v>33</v>
      </c>
      <c r="R77" s="25" t="s">
        <v>35</v>
      </c>
      <c r="S77" s="26" t="s">
        <v>16</v>
      </c>
      <c r="T77" s="26" t="s">
        <v>16</v>
      </c>
      <c r="U77" s="26" t="s">
        <v>16</v>
      </c>
      <c r="V77" s="26" t="s">
        <v>16</v>
      </c>
      <c r="W77" s="26" t="s">
        <v>16</v>
      </c>
      <c r="X77" s="26" t="s">
        <v>16</v>
      </c>
      <c r="Y77" s="26" t="s">
        <v>16</v>
      </c>
      <c r="Z77" s="26" t="s">
        <v>16</v>
      </c>
      <c r="AA77" s="26" t="s">
        <v>16</v>
      </c>
      <c r="AB77" s="26" t="s">
        <v>16</v>
      </c>
      <c r="AC77" s="26" t="s">
        <v>16</v>
      </c>
      <c r="AD77" s="26" t="s">
        <v>16</v>
      </c>
      <c r="AE77" s="26">
        <v>1</v>
      </c>
    </row>
    <row r="78" spans="1:31" s="3" customFormat="1" ht="33" customHeight="1" x14ac:dyDescent="0.2">
      <c r="A78" s="98"/>
      <c r="B78" s="30" t="s">
        <v>31</v>
      </c>
      <c r="C78" s="32">
        <f t="shared" si="9"/>
        <v>0</v>
      </c>
      <c r="D78" s="32"/>
      <c r="E78" s="3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65"/>
      <c r="Q78" s="22">
        <v>34</v>
      </c>
      <c r="R78" s="25" t="s">
        <v>68</v>
      </c>
      <c r="S78" s="26" t="s">
        <v>16</v>
      </c>
      <c r="T78" s="26" t="s">
        <v>16</v>
      </c>
      <c r="U78" s="26" t="s">
        <v>16</v>
      </c>
      <c r="V78" s="26" t="s">
        <v>16</v>
      </c>
      <c r="W78" s="26" t="s">
        <v>16</v>
      </c>
      <c r="X78" s="26" t="s">
        <v>16</v>
      </c>
      <c r="Y78" s="26" t="s">
        <v>16</v>
      </c>
      <c r="Z78" s="26" t="s">
        <v>16</v>
      </c>
      <c r="AA78" s="26" t="s">
        <v>16</v>
      </c>
      <c r="AB78" s="26" t="s">
        <v>16</v>
      </c>
      <c r="AC78" s="26" t="s">
        <v>16</v>
      </c>
      <c r="AD78" s="26" t="s">
        <v>16</v>
      </c>
      <c r="AE78" s="26" t="s">
        <v>16</v>
      </c>
    </row>
    <row r="79" spans="1:31" s="3" customFormat="1" ht="33" customHeight="1" x14ac:dyDescent="0.2">
      <c r="A79" s="98" t="s">
        <v>85</v>
      </c>
      <c r="B79" s="29" t="s">
        <v>42</v>
      </c>
      <c r="C79" s="32">
        <f t="shared" si="9"/>
        <v>50445482.289999999</v>
      </c>
      <c r="D79" s="32">
        <f>D80</f>
        <v>50445482.289999999</v>
      </c>
      <c r="E79" s="32">
        <f>E80</f>
        <v>0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65" t="s">
        <v>10</v>
      </c>
      <c r="Q79" s="22">
        <v>35</v>
      </c>
      <c r="R79" s="25" t="s">
        <v>35</v>
      </c>
      <c r="S79" s="26">
        <v>1</v>
      </c>
      <c r="T79" s="26" t="s">
        <v>16</v>
      </c>
      <c r="U79" s="26" t="s">
        <v>16</v>
      </c>
      <c r="V79" s="26" t="s">
        <v>16</v>
      </c>
      <c r="W79" s="26" t="s">
        <v>16</v>
      </c>
      <c r="X79" s="26" t="s">
        <v>16</v>
      </c>
      <c r="Y79" s="26" t="s">
        <v>16</v>
      </c>
      <c r="Z79" s="26" t="s">
        <v>16</v>
      </c>
      <c r="AA79" s="26" t="s">
        <v>16</v>
      </c>
      <c r="AB79" s="26" t="s">
        <v>16</v>
      </c>
      <c r="AC79" s="26" t="s">
        <v>16</v>
      </c>
      <c r="AD79" s="26" t="s">
        <v>16</v>
      </c>
      <c r="AE79" s="26">
        <v>1</v>
      </c>
    </row>
    <row r="80" spans="1:31" s="3" customFormat="1" ht="33" customHeight="1" x14ac:dyDescent="0.2">
      <c r="A80" s="98"/>
      <c r="B80" s="30" t="s">
        <v>31</v>
      </c>
      <c r="C80" s="32">
        <f t="shared" si="9"/>
        <v>50445482.289999999</v>
      </c>
      <c r="D80" s="32">
        <v>50445482.289999999</v>
      </c>
      <c r="E80" s="3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95"/>
      <c r="Q80" s="22">
        <v>36</v>
      </c>
      <c r="R80" s="25" t="s">
        <v>68</v>
      </c>
      <c r="S80" s="26">
        <v>7.1</v>
      </c>
      <c r="T80" s="26" t="s">
        <v>16</v>
      </c>
      <c r="U80" s="26" t="s">
        <v>16</v>
      </c>
      <c r="V80" s="26" t="s">
        <v>16</v>
      </c>
      <c r="W80" s="26" t="s">
        <v>16</v>
      </c>
      <c r="X80" s="26" t="s">
        <v>16</v>
      </c>
      <c r="Y80" s="26" t="s">
        <v>16</v>
      </c>
      <c r="Z80" s="26" t="s">
        <v>16</v>
      </c>
      <c r="AA80" s="26" t="s">
        <v>16</v>
      </c>
      <c r="AB80" s="26" t="s">
        <v>16</v>
      </c>
      <c r="AC80" s="26" t="s">
        <v>16</v>
      </c>
      <c r="AD80" s="26" t="s">
        <v>16</v>
      </c>
      <c r="AE80" s="26">
        <f>S80</f>
        <v>7.1</v>
      </c>
    </row>
    <row r="81" spans="1:32" s="3" customFormat="1" ht="31.5" customHeight="1" x14ac:dyDescent="0.2">
      <c r="A81" s="98" t="s">
        <v>86</v>
      </c>
      <c r="B81" s="29" t="s">
        <v>42</v>
      </c>
      <c r="C81" s="32">
        <f t="shared" si="9"/>
        <v>100987450.16999999</v>
      </c>
      <c r="D81" s="32"/>
      <c r="E81" s="32">
        <f>E82</f>
        <v>29237881.399999999</v>
      </c>
      <c r="F81" s="32">
        <f>F82</f>
        <v>71749568.769999996</v>
      </c>
      <c r="G81" s="17"/>
      <c r="H81" s="17"/>
      <c r="I81" s="17"/>
      <c r="J81" s="17"/>
      <c r="K81" s="17"/>
      <c r="L81" s="17"/>
      <c r="M81" s="17"/>
      <c r="N81" s="17"/>
      <c r="O81" s="17"/>
      <c r="P81" s="65" t="s">
        <v>10</v>
      </c>
      <c r="Q81" s="22">
        <v>37</v>
      </c>
      <c r="R81" s="25" t="s">
        <v>35</v>
      </c>
      <c r="S81" s="26">
        <v>1</v>
      </c>
      <c r="T81" s="26" t="s">
        <v>16</v>
      </c>
      <c r="U81" s="26" t="s">
        <v>16</v>
      </c>
      <c r="V81" s="26" t="s">
        <v>16</v>
      </c>
      <c r="W81" s="26" t="s">
        <v>16</v>
      </c>
      <c r="X81" s="26" t="s">
        <v>16</v>
      </c>
      <c r="Y81" s="26" t="s">
        <v>16</v>
      </c>
      <c r="Z81" s="26" t="s">
        <v>16</v>
      </c>
      <c r="AA81" s="26" t="s">
        <v>16</v>
      </c>
      <c r="AB81" s="26" t="s">
        <v>16</v>
      </c>
      <c r="AC81" s="26" t="s">
        <v>16</v>
      </c>
      <c r="AD81" s="26" t="s">
        <v>16</v>
      </c>
      <c r="AE81" s="26">
        <v>1</v>
      </c>
    </row>
    <row r="82" spans="1:32" s="3" customFormat="1" ht="33" customHeight="1" x14ac:dyDescent="0.2">
      <c r="A82" s="98"/>
      <c r="B82" s="30" t="s">
        <v>31</v>
      </c>
      <c r="C82" s="32">
        <f t="shared" si="9"/>
        <v>100987450.16999999</v>
      </c>
      <c r="D82" s="32"/>
      <c r="E82" s="32">
        <v>29237881.399999999</v>
      </c>
      <c r="F82" s="32">
        <v>71749568.769999996</v>
      </c>
      <c r="G82" s="17"/>
      <c r="H82" s="17"/>
      <c r="I82" s="17"/>
      <c r="J82" s="17"/>
      <c r="K82" s="17"/>
      <c r="L82" s="17"/>
      <c r="M82" s="17"/>
      <c r="N82" s="17"/>
      <c r="O82" s="17"/>
      <c r="P82" s="95"/>
      <c r="Q82" s="22">
        <v>38</v>
      </c>
      <c r="R82" s="25" t="s">
        <v>68</v>
      </c>
      <c r="S82" s="26" t="s">
        <v>16</v>
      </c>
      <c r="T82" s="26">
        <v>5.6</v>
      </c>
      <c r="U82" s="26">
        <v>13.26</v>
      </c>
      <c r="V82" s="26" t="s">
        <v>16</v>
      </c>
      <c r="W82" s="26" t="s">
        <v>16</v>
      </c>
      <c r="X82" s="26" t="s">
        <v>16</v>
      </c>
      <c r="Y82" s="26" t="s">
        <v>16</v>
      </c>
      <c r="Z82" s="26" t="s">
        <v>16</v>
      </c>
      <c r="AA82" s="26" t="s">
        <v>16</v>
      </c>
      <c r="AB82" s="26" t="s">
        <v>16</v>
      </c>
      <c r="AC82" s="26" t="s">
        <v>16</v>
      </c>
      <c r="AD82" s="26" t="s">
        <v>16</v>
      </c>
      <c r="AE82" s="26">
        <f>T82+U82</f>
        <v>18.86</v>
      </c>
    </row>
    <row r="83" spans="1:32" s="3" customFormat="1" ht="17.25" customHeight="1" x14ac:dyDescent="0.2">
      <c r="A83" s="70" t="s">
        <v>44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</row>
    <row r="84" spans="1:32" s="3" customFormat="1" ht="38.25" customHeight="1" x14ac:dyDescent="0.2">
      <c r="A84" s="70" t="s">
        <v>55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</row>
    <row r="85" spans="1:32" s="15" customFormat="1" ht="31.5" customHeight="1" x14ac:dyDescent="0.2">
      <c r="A85" s="98" t="s">
        <v>56</v>
      </c>
      <c r="B85" s="29" t="s">
        <v>42</v>
      </c>
      <c r="C85" s="32">
        <f>D85+E85+F85+G85+H85+I85+J85+K85+L85+M85+N85+O85</f>
        <v>6024424941.3600006</v>
      </c>
      <c r="D85" s="32">
        <f>D90+D86</f>
        <v>170718559.68000001</v>
      </c>
      <c r="E85" s="32">
        <f t="shared" ref="E85:F85" si="10">E90+E86</f>
        <v>15308556.67</v>
      </c>
      <c r="F85" s="32">
        <f t="shared" si="10"/>
        <v>18397825.010000002</v>
      </c>
      <c r="G85" s="32">
        <f t="shared" ref="G85:O85" si="11">G90</f>
        <v>440000000</v>
      </c>
      <c r="H85" s="32">
        <f t="shared" si="11"/>
        <v>440000000</v>
      </c>
      <c r="I85" s="32">
        <f t="shared" si="11"/>
        <v>440000000</v>
      </c>
      <c r="J85" s="32">
        <f t="shared" si="11"/>
        <v>600000000</v>
      </c>
      <c r="K85" s="32">
        <f t="shared" si="11"/>
        <v>700000000</v>
      </c>
      <c r="L85" s="32">
        <f t="shared" si="11"/>
        <v>700000000</v>
      </c>
      <c r="M85" s="32">
        <f t="shared" si="11"/>
        <v>900000000</v>
      </c>
      <c r="N85" s="32">
        <f t="shared" si="11"/>
        <v>800000000</v>
      </c>
      <c r="O85" s="32">
        <f t="shared" si="11"/>
        <v>800000000</v>
      </c>
      <c r="P85" s="65" t="s">
        <v>10</v>
      </c>
      <c r="Q85" s="22">
        <v>39</v>
      </c>
      <c r="R85" s="39" t="s">
        <v>72</v>
      </c>
      <c r="S85" s="26">
        <v>258.8</v>
      </c>
      <c r="T85" s="26">
        <v>259.3</v>
      </c>
      <c r="U85" s="26">
        <v>259.3</v>
      </c>
      <c r="V85" s="26">
        <v>259.3</v>
      </c>
      <c r="W85" s="26">
        <v>259.3</v>
      </c>
      <c r="X85" s="26">
        <v>259.3</v>
      </c>
      <c r="Y85" s="26">
        <v>259.3</v>
      </c>
      <c r="Z85" s="26">
        <v>259.3</v>
      </c>
      <c r="AA85" s="26">
        <v>259.3</v>
      </c>
      <c r="AB85" s="26">
        <v>259.3</v>
      </c>
      <c r="AC85" s="26">
        <v>259.3</v>
      </c>
      <c r="AD85" s="26">
        <v>259.3</v>
      </c>
      <c r="AE85" s="26">
        <v>259.3</v>
      </c>
    </row>
    <row r="86" spans="1:32" s="3" customFormat="1" ht="31.5" customHeight="1" x14ac:dyDescent="0.2">
      <c r="A86" s="98"/>
      <c r="B86" s="98" t="s">
        <v>32</v>
      </c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65"/>
      <c r="Q86" s="22">
        <v>40</v>
      </c>
      <c r="R86" s="39" t="s">
        <v>48</v>
      </c>
      <c r="S86" s="38">
        <v>138.43</v>
      </c>
      <c r="T86" s="38">
        <v>115.1</v>
      </c>
      <c r="U86" s="38">
        <v>4.4000000000000004</v>
      </c>
      <c r="V86" s="38">
        <v>163.9</v>
      </c>
      <c r="W86" s="38">
        <v>164.8</v>
      </c>
      <c r="X86" s="38">
        <v>165.6</v>
      </c>
      <c r="Y86" s="38">
        <v>170</v>
      </c>
      <c r="Z86" s="38">
        <v>170</v>
      </c>
      <c r="AA86" s="38">
        <v>200</v>
      </c>
      <c r="AB86" s="38">
        <v>200</v>
      </c>
      <c r="AC86" s="38">
        <v>220</v>
      </c>
      <c r="AD86" s="38">
        <v>220</v>
      </c>
      <c r="AE86" s="26">
        <v>3266.52</v>
      </c>
    </row>
    <row r="87" spans="1:32" s="3" customFormat="1" ht="97.5" customHeight="1" x14ac:dyDescent="0.2">
      <c r="A87" s="98"/>
      <c r="B87" s="103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65"/>
      <c r="Q87" s="22">
        <v>41</v>
      </c>
      <c r="R87" s="21" t="s">
        <v>73</v>
      </c>
      <c r="S87" s="34">
        <v>14.6</v>
      </c>
      <c r="T87" s="34">
        <v>9.8000000000000007</v>
      </c>
      <c r="U87" s="26">
        <v>1.5</v>
      </c>
      <c r="V87" s="26">
        <v>0.9</v>
      </c>
      <c r="W87" s="26">
        <v>2.7</v>
      </c>
      <c r="X87" s="26">
        <v>6.9</v>
      </c>
      <c r="Y87" s="26">
        <v>6.5</v>
      </c>
      <c r="Z87" s="26">
        <v>6.2</v>
      </c>
      <c r="AA87" s="26">
        <v>6.3</v>
      </c>
      <c r="AB87" s="26">
        <v>6.4</v>
      </c>
      <c r="AC87" s="26">
        <v>6.1</v>
      </c>
      <c r="AD87" s="26">
        <v>6.7</v>
      </c>
      <c r="AE87" s="34">
        <v>60.8</v>
      </c>
    </row>
    <row r="88" spans="1:32" s="3" customFormat="1" ht="81.75" customHeight="1" x14ac:dyDescent="0.2">
      <c r="A88" s="98"/>
      <c r="B88" s="103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65"/>
      <c r="Q88" s="22">
        <v>42</v>
      </c>
      <c r="R88" s="21" t="s">
        <v>74</v>
      </c>
      <c r="S88" s="34">
        <v>53.5</v>
      </c>
      <c r="T88" s="34">
        <v>50</v>
      </c>
      <c r="U88" s="26">
        <v>47.5</v>
      </c>
      <c r="V88" s="26">
        <v>44.9</v>
      </c>
      <c r="W88" s="26">
        <v>43.7</v>
      </c>
      <c r="X88" s="34">
        <v>41.8</v>
      </c>
      <c r="Y88" s="34">
        <v>39.700000000000003</v>
      </c>
      <c r="Z88" s="34">
        <v>37.6</v>
      </c>
      <c r="AA88" s="34">
        <v>35.799999999999997</v>
      </c>
      <c r="AB88" s="34">
        <v>33.5</v>
      </c>
      <c r="AC88" s="34">
        <v>31.8</v>
      </c>
      <c r="AD88" s="34">
        <v>29.9</v>
      </c>
      <c r="AE88" s="26">
        <v>29.9</v>
      </c>
    </row>
    <row r="89" spans="1:32" s="3" customFormat="1" ht="79.5" customHeight="1" x14ac:dyDescent="0.2">
      <c r="A89" s="98"/>
      <c r="B89" s="103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65"/>
      <c r="Q89" s="22">
        <v>43</v>
      </c>
      <c r="R89" s="21" t="s">
        <v>75</v>
      </c>
      <c r="S89" s="26">
        <v>79.099999999999994</v>
      </c>
      <c r="T89" s="26">
        <v>79.8</v>
      </c>
      <c r="U89" s="26">
        <v>80.400000000000006</v>
      </c>
      <c r="V89" s="26">
        <v>82.6</v>
      </c>
      <c r="W89" s="34">
        <v>83</v>
      </c>
      <c r="X89" s="26">
        <v>83.8</v>
      </c>
      <c r="Y89" s="26">
        <v>84.6</v>
      </c>
      <c r="Z89" s="26">
        <v>85.4</v>
      </c>
      <c r="AA89" s="34">
        <v>86.1</v>
      </c>
      <c r="AB89" s="34">
        <v>86.9</v>
      </c>
      <c r="AC89" s="26">
        <v>87.7</v>
      </c>
      <c r="AD89" s="26">
        <v>88.5</v>
      </c>
      <c r="AE89" s="26">
        <v>88.5</v>
      </c>
    </row>
    <row r="90" spans="1:32" s="3" customFormat="1" ht="96" customHeight="1" x14ac:dyDescent="0.2">
      <c r="A90" s="98"/>
      <c r="B90" s="30" t="s">
        <v>31</v>
      </c>
      <c r="C90" s="32">
        <f>D90+E90+F90+G90+H90+I90+J90+K90+L90+M90+N90+O90</f>
        <v>6024424941.3600006</v>
      </c>
      <c r="D90" s="32">
        <v>170718559.68000001</v>
      </c>
      <c r="E90" s="32">
        <v>15308556.67</v>
      </c>
      <c r="F90" s="32">
        <v>18397825.010000002</v>
      </c>
      <c r="G90" s="32">
        <v>440000000</v>
      </c>
      <c r="H90" s="32">
        <v>440000000</v>
      </c>
      <c r="I90" s="32">
        <v>440000000</v>
      </c>
      <c r="J90" s="32">
        <v>600000000</v>
      </c>
      <c r="K90" s="32">
        <v>700000000</v>
      </c>
      <c r="L90" s="32">
        <v>700000000</v>
      </c>
      <c r="M90" s="32">
        <v>900000000</v>
      </c>
      <c r="N90" s="32">
        <v>800000000</v>
      </c>
      <c r="O90" s="32">
        <v>800000000</v>
      </c>
      <c r="P90" s="65"/>
      <c r="Q90" s="22">
        <v>44</v>
      </c>
      <c r="R90" s="21" t="s">
        <v>83</v>
      </c>
      <c r="S90" s="26">
        <v>55</v>
      </c>
      <c r="T90" s="26">
        <v>60</v>
      </c>
      <c r="U90" s="26">
        <v>65</v>
      </c>
      <c r="V90" s="26">
        <v>70</v>
      </c>
      <c r="W90" s="26">
        <v>75</v>
      </c>
      <c r="X90" s="26">
        <v>80</v>
      </c>
      <c r="Y90" s="26" t="s">
        <v>16</v>
      </c>
      <c r="Z90" s="26" t="s">
        <v>16</v>
      </c>
      <c r="AA90" s="26" t="s">
        <v>16</v>
      </c>
      <c r="AB90" s="26" t="s">
        <v>16</v>
      </c>
      <c r="AC90" s="26" t="s">
        <v>16</v>
      </c>
      <c r="AD90" s="26" t="s">
        <v>16</v>
      </c>
      <c r="AE90" s="26">
        <v>80</v>
      </c>
    </row>
    <row r="91" spans="1:32" s="3" customFormat="1" ht="81.75" customHeight="1" x14ac:dyDescent="0.2">
      <c r="A91" s="23" t="s">
        <v>57</v>
      </c>
      <c r="B91" s="4" t="s">
        <v>16</v>
      </c>
      <c r="C91" s="32" t="s">
        <v>16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  <c r="N91" s="4" t="s">
        <v>16</v>
      </c>
      <c r="O91" s="4" t="s">
        <v>16</v>
      </c>
      <c r="P91" s="26" t="s">
        <v>10</v>
      </c>
      <c r="Q91" s="26">
        <v>45</v>
      </c>
      <c r="R91" s="23" t="s">
        <v>38</v>
      </c>
      <c r="S91" s="26">
        <v>20.399999999999999</v>
      </c>
      <c r="T91" s="26">
        <v>19.399999999999999</v>
      </c>
      <c r="U91" s="34">
        <v>18.399999999999999</v>
      </c>
      <c r="V91" s="34">
        <v>17.399999999999999</v>
      </c>
      <c r="W91" s="34">
        <v>17</v>
      </c>
      <c r="X91" s="26">
        <v>16.2</v>
      </c>
      <c r="Y91" s="26">
        <v>15.4</v>
      </c>
      <c r="Z91" s="34">
        <v>14.6</v>
      </c>
      <c r="AA91" s="34">
        <v>13.9</v>
      </c>
      <c r="AB91" s="34">
        <v>13.1</v>
      </c>
      <c r="AC91" s="26">
        <v>12.3</v>
      </c>
      <c r="AD91" s="26">
        <v>11.5</v>
      </c>
      <c r="AE91" s="26">
        <v>11.5</v>
      </c>
    </row>
    <row r="92" spans="1:32" s="3" customFormat="1" ht="36.75" customHeight="1" x14ac:dyDescent="0.2">
      <c r="A92" s="70" t="s">
        <v>58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</row>
    <row r="93" spans="1:32" s="3" customFormat="1" ht="15" customHeight="1" x14ac:dyDescent="0.2">
      <c r="A93" s="98" t="s">
        <v>59</v>
      </c>
      <c r="B93" s="30" t="s">
        <v>42</v>
      </c>
      <c r="C93" s="27">
        <f>SUM(D93:O93)</f>
        <v>23433817246.970001</v>
      </c>
      <c r="D93" s="27">
        <f>D95</f>
        <v>1186367202.0899999</v>
      </c>
      <c r="E93" s="27">
        <f t="shared" ref="E93:O93" si="12">E95</f>
        <v>1154329206.8299999</v>
      </c>
      <c r="F93" s="27">
        <f t="shared" si="12"/>
        <v>1116915773.8299999</v>
      </c>
      <c r="G93" s="27">
        <f t="shared" si="12"/>
        <v>1759701019.1800001</v>
      </c>
      <c r="H93" s="27">
        <f t="shared" si="12"/>
        <v>1772535306.97</v>
      </c>
      <c r="I93" s="27">
        <f t="shared" si="12"/>
        <v>1810020694.26</v>
      </c>
      <c r="J93" s="27">
        <f t="shared" si="12"/>
        <v>1846326469.04</v>
      </c>
      <c r="K93" s="27">
        <f t="shared" si="12"/>
        <v>2527027294.3800001</v>
      </c>
      <c r="L93" s="27">
        <f t="shared" si="12"/>
        <v>3130282571.8899999</v>
      </c>
      <c r="M93" s="27">
        <f t="shared" si="12"/>
        <v>3203908481.5599999</v>
      </c>
      <c r="N93" s="27">
        <f t="shared" si="12"/>
        <v>2084905280.3599999</v>
      </c>
      <c r="O93" s="27">
        <f t="shared" si="12"/>
        <v>1841497946.5799999</v>
      </c>
      <c r="P93" s="65" t="s">
        <v>10</v>
      </c>
      <c r="Q93" s="65">
        <v>46</v>
      </c>
      <c r="R93" s="70" t="s">
        <v>49</v>
      </c>
      <c r="S93" s="65">
        <v>4475.07</v>
      </c>
      <c r="T93" s="65">
        <v>4475.07</v>
      </c>
      <c r="U93" s="65">
        <v>4475.07</v>
      </c>
      <c r="V93" s="65">
        <v>4475.07</v>
      </c>
      <c r="W93" s="65">
        <v>4476.07</v>
      </c>
      <c r="X93" s="65">
        <v>4477.07</v>
      </c>
      <c r="Y93" s="65">
        <v>4478.07</v>
      </c>
      <c r="Z93" s="65">
        <v>4479.07</v>
      </c>
      <c r="AA93" s="65">
        <v>4480.07</v>
      </c>
      <c r="AB93" s="65">
        <v>4481.07</v>
      </c>
      <c r="AC93" s="65">
        <v>4482.07</v>
      </c>
      <c r="AD93" s="65">
        <v>4483.07</v>
      </c>
      <c r="AE93" s="65">
        <v>4483.07</v>
      </c>
    </row>
    <row r="94" spans="1:32" s="3" customFormat="1" ht="66.75" customHeight="1" x14ac:dyDescent="0.2">
      <c r="A94" s="98"/>
      <c r="B94" s="30" t="s">
        <v>32</v>
      </c>
      <c r="C94" s="27">
        <f>SUM(D94:O94)</f>
        <v>0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65"/>
      <c r="Q94" s="99"/>
      <c r="R94" s="70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</row>
    <row r="95" spans="1:32" s="3" customFormat="1" ht="99.75" customHeight="1" x14ac:dyDescent="0.2">
      <c r="A95" s="98"/>
      <c r="B95" s="30" t="s">
        <v>31</v>
      </c>
      <c r="C95" s="27">
        <f>SUM(D95:O95)</f>
        <v>23433817246.970001</v>
      </c>
      <c r="D95" s="27">
        <v>1186367202.0899999</v>
      </c>
      <c r="E95" s="27">
        <v>1154329206.8299999</v>
      </c>
      <c r="F95" s="27">
        <v>1116915773.8299999</v>
      </c>
      <c r="G95" s="27">
        <v>1759701019.1800001</v>
      </c>
      <c r="H95" s="27">
        <v>1772535306.97</v>
      </c>
      <c r="I95" s="27">
        <v>1810020694.26</v>
      </c>
      <c r="J95" s="27">
        <v>1846326469.04</v>
      </c>
      <c r="K95" s="27">
        <v>2527027294.3800001</v>
      </c>
      <c r="L95" s="27">
        <v>3130282571.8899999</v>
      </c>
      <c r="M95" s="27">
        <v>3203908481.5599999</v>
      </c>
      <c r="N95" s="27">
        <v>2084905280.3599999</v>
      </c>
      <c r="O95" s="27">
        <v>1841497946.5799999</v>
      </c>
      <c r="P95" s="65"/>
      <c r="Q95" s="26">
        <v>47</v>
      </c>
      <c r="R95" s="16" t="s">
        <v>84</v>
      </c>
      <c r="S95" s="26">
        <v>20</v>
      </c>
      <c r="T95" s="26">
        <v>30</v>
      </c>
      <c r="U95" s="26">
        <v>40</v>
      </c>
      <c r="V95" s="26">
        <v>50</v>
      </c>
      <c r="W95" s="26">
        <v>60</v>
      </c>
      <c r="X95" s="26">
        <v>70</v>
      </c>
      <c r="Y95" s="26" t="s">
        <v>16</v>
      </c>
      <c r="Z95" s="26" t="s">
        <v>16</v>
      </c>
      <c r="AA95" s="26" t="s">
        <v>16</v>
      </c>
      <c r="AB95" s="26" t="s">
        <v>16</v>
      </c>
      <c r="AC95" s="26" t="s">
        <v>16</v>
      </c>
      <c r="AD95" s="26" t="s">
        <v>16</v>
      </c>
      <c r="AE95" s="26">
        <v>70</v>
      </c>
    </row>
    <row r="96" spans="1:32" s="3" customFormat="1" ht="17.25" customHeight="1" x14ac:dyDescent="0.2">
      <c r="A96" s="98" t="s">
        <v>102</v>
      </c>
      <c r="B96" s="55" t="s">
        <v>42</v>
      </c>
      <c r="C96" s="57">
        <f>D96</f>
        <v>32480000</v>
      </c>
      <c r="D96" s="57">
        <f>D98+D97</f>
        <v>32480000</v>
      </c>
      <c r="E96" s="57">
        <v>13794000</v>
      </c>
      <c r="F96" s="57">
        <v>13794000</v>
      </c>
      <c r="H96" s="57"/>
      <c r="I96" s="57"/>
      <c r="J96" s="57"/>
      <c r="K96" s="57"/>
      <c r="L96" s="57"/>
      <c r="M96" s="57"/>
      <c r="N96" s="57"/>
      <c r="O96" s="57"/>
      <c r="P96" s="75" t="s">
        <v>104</v>
      </c>
      <c r="Q96" s="75">
        <v>48</v>
      </c>
      <c r="R96" s="125" t="s">
        <v>131</v>
      </c>
      <c r="S96" s="75">
        <v>90</v>
      </c>
      <c r="T96" s="59" t="s">
        <v>16</v>
      </c>
      <c r="U96" s="59" t="s">
        <v>16</v>
      </c>
      <c r="V96" s="59" t="s">
        <v>16</v>
      </c>
      <c r="W96" s="59" t="s">
        <v>16</v>
      </c>
      <c r="X96" s="52" t="s">
        <v>16</v>
      </c>
      <c r="Y96" s="52" t="s">
        <v>16</v>
      </c>
      <c r="Z96" s="52" t="s">
        <v>16</v>
      </c>
      <c r="AA96" s="52" t="s">
        <v>16</v>
      </c>
      <c r="AB96" s="52" t="s">
        <v>16</v>
      </c>
      <c r="AC96" s="52" t="s">
        <v>16</v>
      </c>
      <c r="AD96" s="52" t="s">
        <v>16</v>
      </c>
      <c r="AE96" s="52">
        <v>90</v>
      </c>
      <c r="AF96" s="53"/>
    </row>
    <row r="97" spans="1:32" s="3" customFormat="1" ht="63.75" customHeight="1" x14ac:dyDescent="0.2">
      <c r="A97" s="98"/>
      <c r="B97" s="55" t="s">
        <v>32</v>
      </c>
      <c r="C97" s="57">
        <f>C100+C103</f>
        <v>16240000</v>
      </c>
      <c r="D97" s="57">
        <f>D100+D103</f>
        <v>16240000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79"/>
      <c r="Q97" s="68"/>
      <c r="R97" s="126"/>
      <c r="S97" s="68"/>
      <c r="T97" s="58"/>
      <c r="U97" s="58"/>
      <c r="V97" s="58"/>
      <c r="W97" s="58"/>
      <c r="X97" s="54"/>
      <c r="Y97" s="54"/>
      <c r="Z97" s="54"/>
      <c r="AA97" s="54"/>
      <c r="AB97" s="54"/>
      <c r="AC97" s="54"/>
      <c r="AD97" s="54"/>
      <c r="AE97" s="54"/>
      <c r="AF97" s="53"/>
    </row>
    <row r="98" spans="1:32" s="3" customFormat="1" ht="36" customHeight="1" x14ac:dyDescent="0.2">
      <c r="A98" s="98"/>
      <c r="B98" s="55" t="s">
        <v>31</v>
      </c>
      <c r="C98" s="57">
        <f>C101+C104</f>
        <v>16240000</v>
      </c>
      <c r="D98" s="57">
        <f>D101+D104</f>
        <v>16240000</v>
      </c>
      <c r="E98" s="57">
        <v>13794000</v>
      </c>
      <c r="F98" s="57">
        <v>13794000</v>
      </c>
      <c r="G98" s="57"/>
      <c r="H98" s="57"/>
      <c r="I98" s="57"/>
      <c r="J98" s="57"/>
      <c r="K98" s="57"/>
      <c r="L98" s="57"/>
      <c r="M98" s="57"/>
      <c r="N98" s="57"/>
      <c r="O98" s="57"/>
      <c r="P98" s="68"/>
      <c r="Q98" s="58">
        <v>49</v>
      </c>
      <c r="R98" s="16" t="s">
        <v>130</v>
      </c>
      <c r="S98" s="58">
        <v>87.5</v>
      </c>
      <c r="T98" s="58" t="s">
        <v>16</v>
      </c>
      <c r="U98" s="58" t="s">
        <v>16</v>
      </c>
      <c r="V98" s="58" t="s">
        <v>16</v>
      </c>
      <c r="W98" s="58" t="s">
        <v>16</v>
      </c>
      <c r="X98" s="54" t="s">
        <v>16</v>
      </c>
      <c r="Y98" s="54" t="s">
        <v>16</v>
      </c>
      <c r="Z98" s="54" t="s">
        <v>16</v>
      </c>
      <c r="AA98" s="54" t="s">
        <v>16</v>
      </c>
      <c r="AB98" s="54" t="s">
        <v>16</v>
      </c>
      <c r="AC98" s="54" t="s">
        <v>16</v>
      </c>
      <c r="AD98" s="54" t="s">
        <v>16</v>
      </c>
      <c r="AE98" s="54">
        <v>87.5</v>
      </c>
      <c r="AF98" s="53"/>
    </row>
    <row r="99" spans="1:32" s="3" customFormat="1" ht="18.75" customHeight="1" x14ac:dyDescent="0.2">
      <c r="A99" s="98" t="s">
        <v>127</v>
      </c>
      <c r="B99" s="55" t="s">
        <v>42</v>
      </c>
      <c r="C99" s="57">
        <f>C101+C100</f>
        <v>9000000</v>
      </c>
      <c r="D99" s="57">
        <f>D101+D100</f>
        <v>9000000</v>
      </c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75" t="s">
        <v>104</v>
      </c>
      <c r="Q99" s="75">
        <v>50</v>
      </c>
      <c r="R99" s="125" t="s">
        <v>131</v>
      </c>
      <c r="S99" s="59">
        <v>90</v>
      </c>
      <c r="T99" s="59" t="s">
        <v>16</v>
      </c>
      <c r="U99" s="59" t="s">
        <v>16</v>
      </c>
      <c r="V99" s="59" t="s">
        <v>16</v>
      </c>
      <c r="W99" s="59" t="s">
        <v>16</v>
      </c>
      <c r="X99" s="52" t="s">
        <v>16</v>
      </c>
      <c r="Y99" s="52" t="s">
        <v>16</v>
      </c>
      <c r="Z99" s="52" t="s">
        <v>16</v>
      </c>
      <c r="AA99" s="52" t="s">
        <v>16</v>
      </c>
      <c r="AB99" s="52" t="s">
        <v>16</v>
      </c>
      <c r="AC99" s="52" t="s">
        <v>16</v>
      </c>
      <c r="AD99" s="52" t="s">
        <v>16</v>
      </c>
      <c r="AE99" s="52">
        <v>90</v>
      </c>
      <c r="AF99" s="53"/>
    </row>
    <row r="100" spans="1:32" s="3" customFormat="1" ht="64.5" customHeight="1" x14ac:dyDescent="0.2">
      <c r="A100" s="98"/>
      <c r="B100" s="55" t="s">
        <v>32</v>
      </c>
      <c r="C100" s="57">
        <f>D100</f>
        <v>4500000</v>
      </c>
      <c r="D100" s="57">
        <v>4500000</v>
      </c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79"/>
      <c r="Q100" s="68"/>
      <c r="R100" s="126"/>
      <c r="S100" s="58"/>
      <c r="T100" s="58"/>
      <c r="U100" s="58"/>
      <c r="V100" s="58"/>
      <c r="W100" s="58"/>
      <c r="X100" s="54"/>
      <c r="Y100" s="54"/>
      <c r="Z100" s="54"/>
      <c r="AA100" s="54"/>
      <c r="AB100" s="54"/>
      <c r="AC100" s="54"/>
      <c r="AD100" s="54"/>
      <c r="AE100" s="54"/>
      <c r="AF100" s="53"/>
    </row>
    <row r="101" spans="1:32" s="3" customFormat="1" ht="31.5" customHeight="1" x14ac:dyDescent="0.2">
      <c r="A101" s="98"/>
      <c r="B101" s="55" t="s">
        <v>31</v>
      </c>
      <c r="C101" s="57">
        <f>D101</f>
        <v>4500000</v>
      </c>
      <c r="D101" s="57">
        <v>4500000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68"/>
      <c r="Q101" s="56">
        <v>51</v>
      </c>
      <c r="R101" s="16" t="s">
        <v>130</v>
      </c>
      <c r="S101" s="58">
        <v>87.5</v>
      </c>
      <c r="T101" s="58" t="s">
        <v>16</v>
      </c>
      <c r="U101" s="58" t="s">
        <v>16</v>
      </c>
      <c r="V101" s="58" t="s">
        <v>16</v>
      </c>
      <c r="W101" s="58" t="s">
        <v>16</v>
      </c>
      <c r="X101" s="54" t="s">
        <v>16</v>
      </c>
      <c r="Y101" s="54" t="s">
        <v>16</v>
      </c>
      <c r="Z101" s="54" t="s">
        <v>16</v>
      </c>
      <c r="AA101" s="54" t="s">
        <v>16</v>
      </c>
      <c r="AB101" s="54" t="s">
        <v>16</v>
      </c>
      <c r="AC101" s="54" t="s">
        <v>16</v>
      </c>
      <c r="AD101" s="54" t="s">
        <v>16</v>
      </c>
      <c r="AE101" s="54">
        <v>87.5</v>
      </c>
      <c r="AF101" s="53"/>
    </row>
    <row r="102" spans="1:32" s="3" customFormat="1" ht="21" customHeight="1" x14ac:dyDescent="0.2">
      <c r="A102" s="127" t="s">
        <v>128</v>
      </c>
      <c r="B102" s="55" t="s">
        <v>42</v>
      </c>
      <c r="C102" s="57">
        <f>C103+C104</f>
        <v>23480000</v>
      </c>
      <c r="D102" s="57">
        <f>D103+D104</f>
        <v>23480000</v>
      </c>
      <c r="E102" s="57">
        <v>13794000</v>
      </c>
      <c r="F102" s="57">
        <v>13794000</v>
      </c>
      <c r="G102" s="57"/>
      <c r="H102" s="57"/>
      <c r="I102" s="57"/>
      <c r="J102" s="57"/>
      <c r="K102" s="57"/>
      <c r="L102" s="57"/>
      <c r="M102" s="57"/>
      <c r="N102" s="57"/>
      <c r="O102" s="57"/>
      <c r="P102" s="128" t="s">
        <v>104</v>
      </c>
      <c r="Q102" s="129">
        <v>52</v>
      </c>
      <c r="R102" s="130" t="s">
        <v>129</v>
      </c>
      <c r="S102" s="128">
        <v>47</v>
      </c>
      <c r="T102" s="128" t="s">
        <v>15</v>
      </c>
      <c r="U102" s="128" t="s">
        <v>15</v>
      </c>
      <c r="V102" s="128" t="s">
        <v>15</v>
      </c>
      <c r="W102" s="128" t="s">
        <v>15</v>
      </c>
      <c r="X102" s="60" t="s">
        <v>15</v>
      </c>
      <c r="Y102" s="60" t="s">
        <v>15</v>
      </c>
      <c r="Z102" s="60" t="s">
        <v>15</v>
      </c>
      <c r="AA102" s="60" t="s">
        <v>15</v>
      </c>
      <c r="AB102" s="60" t="s">
        <v>15</v>
      </c>
      <c r="AC102" s="60" t="s">
        <v>15</v>
      </c>
      <c r="AD102" s="60" t="s">
        <v>15</v>
      </c>
      <c r="AE102" s="60">
        <v>47</v>
      </c>
      <c r="AF102" s="53"/>
    </row>
    <row r="103" spans="1:32" s="3" customFormat="1" ht="31.5" customHeight="1" x14ac:dyDescent="0.2">
      <c r="A103" s="77"/>
      <c r="B103" s="55" t="s">
        <v>32</v>
      </c>
      <c r="C103" s="57">
        <f>D103</f>
        <v>11740000</v>
      </c>
      <c r="D103" s="57">
        <v>11740000</v>
      </c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131"/>
      <c r="Q103" s="79"/>
      <c r="R103" s="132"/>
      <c r="S103" s="131"/>
      <c r="T103" s="131"/>
      <c r="U103" s="131"/>
      <c r="V103" s="131"/>
      <c r="W103" s="131"/>
      <c r="X103" s="61"/>
      <c r="Y103" s="61"/>
      <c r="Z103" s="61"/>
      <c r="AA103" s="61"/>
      <c r="AB103" s="61"/>
      <c r="AC103" s="61"/>
      <c r="AD103" s="61"/>
      <c r="AE103" s="61"/>
      <c r="AF103" s="53"/>
    </row>
    <row r="104" spans="1:32" s="3" customFormat="1" ht="31.5" customHeight="1" x14ac:dyDescent="0.2">
      <c r="A104" s="96"/>
      <c r="B104" s="55" t="s">
        <v>31</v>
      </c>
      <c r="C104" s="57">
        <f>D104</f>
        <v>11740000</v>
      </c>
      <c r="D104" s="57">
        <v>11740000</v>
      </c>
      <c r="E104" s="57">
        <v>13794000</v>
      </c>
      <c r="F104" s="57">
        <v>13794000</v>
      </c>
      <c r="G104" s="57"/>
      <c r="H104" s="57"/>
      <c r="I104" s="57"/>
      <c r="J104" s="57"/>
      <c r="K104" s="57"/>
      <c r="L104" s="57"/>
      <c r="M104" s="57"/>
      <c r="N104" s="57"/>
      <c r="O104" s="57"/>
      <c r="P104" s="133"/>
      <c r="Q104" s="68"/>
      <c r="R104" s="134"/>
      <c r="S104" s="133"/>
      <c r="T104" s="133"/>
      <c r="U104" s="133"/>
      <c r="V104" s="133"/>
      <c r="W104" s="133"/>
      <c r="X104" s="62"/>
      <c r="Y104" s="62"/>
      <c r="Z104" s="62"/>
      <c r="AA104" s="62"/>
      <c r="AB104" s="62"/>
      <c r="AC104" s="62"/>
      <c r="AD104" s="62"/>
      <c r="AE104" s="62"/>
      <c r="AF104" s="53"/>
    </row>
    <row r="105" spans="1:32" s="3" customFormat="1" ht="21.75" customHeight="1" x14ac:dyDescent="0.2">
      <c r="A105" s="98" t="s">
        <v>92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</row>
    <row r="106" spans="1:32" s="3" customFormat="1" ht="50.25" customHeight="1" x14ac:dyDescent="0.2">
      <c r="A106" s="98" t="s">
        <v>99</v>
      </c>
      <c r="B106" s="29" t="s">
        <v>42</v>
      </c>
      <c r="C106" s="27">
        <f>C110+C108+C107</f>
        <v>2875818266.6700001</v>
      </c>
      <c r="D106" s="27">
        <f>D110+D108+D107</f>
        <v>1100025300</v>
      </c>
      <c r="E106" s="27">
        <f>E110+E108+E107</f>
        <v>1029569000</v>
      </c>
      <c r="F106" s="27">
        <f>F110+F108+F107</f>
        <v>746223966.66999996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65" t="s">
        <v>105</v>
      </c>
      <c r="Q106" s="40">
        <v>53</v>
      </c>
      <c r="R106" s="25" t="s">
        <v>94</v>
      </c>
      <c r="S106" s="38">
        <v>196.86</v>
      </c>
      <c r="T106" s="38">
        <v>197.46</v>
      </c>
      <c r="U106" s="38">
        <v>198.11</v>
      </c>
      <c r="V106" s="34" t="s">
        <v>16</v>
      </c>
      <c r="W106" s="34" t="s">
        <v>16</v>
      </c>
      <c r="X106" s="34" t="s">
        <v>16</v>
      </c>
      <c r="Y106" s="34" t="s">
        <v>16</v>
      </c>
      <c r="Z106" s="34" t="s">
        <v>16</v>
      </c>
      <c r="AA106" s="34" t="s">
        <v>16</v>
      </c>
      <c r="AB106" s="34" t="s">
        <v>16</v>
      </c>
      <c r="AC106" s="34" t="s">
        <v>16</v>
      </c>
      <c r="AD106" s="34" t="s">
        <v>16</v>
      </c>
      <c r="AE106" s="34">
        <v>259.3</v>
      </c>
    </row>
    <row r="107" spans="1:32" s="3" customFormat="1" ht="48" customHeight="1" x14ac:dyDescent="0.2">
      <c r="A107" s="103"/>
      <c r="B107" s="29" t="s">
        <v>30</v>
      </c>
      <c r="C107" s="27">
        <f>D107+E107+F107</f>
        <v>1752000000</v>
      </c>
      <c r="D107" s="27">
        <f>D125+D117+D113</f>
        <v>584000000</v>
      </c>
      <c r="E107" s="27">
        <f>E121+E117+E113</f>
        <v>584000000</v>
      </c>
      <c r="F107" s="27">
        <f>F121+F117+F113</f>
        <v>584000000</v>
      </c>
      <c r="G107" s="27"/>
      <c r="H107" s="27"/>
      <c r="I107" s="27"/>
      <c r="J107" s="27"/>
      <c r="K107" s="27"/>
      <c r="L107" s="27"/>
      <c r="M107" s="27"/>
      <c r="N107" s="27"/>
      <c r="O107" s="27"/>
      <c r="P107" s="99"/>
      <c r="Q107" s="40">
        <v>54</v>
      </c>
      <c r="R107" s="25" t="s">
        <v>71</v>
      </c>
      <c r="S107" s="24">
        <f>S116+S124+S128</f>
        <v>1.514</v>
      </c>
      <c r="T107" s="24">
        <f>T116+T120</f>
        <v>0.60000000000000009</v>
      </c>
      <c r="U107" s="24">
        <f>U116+U120</f>
        <v>0.7</v>
      </c>
      <c r="V107" s="34" t="s">
        <v>16</v>
      </c>
      <c r="W107" s="34" t="s">
        <v>16</v>
      </c>
      <c r="X107" s="34" t="s">
        <v>16</v>
      </c>
      <c r="Y107" s="34" t="s">
        <v>16</v>
      </c>
      <c r="Z107" s="34" t="s">
        <v>16</v>
      </c>
      <c r="AA107" s="34" t="s">
        <v>16</v>
      </c>
      <c r="AB107" s="34" t="s">
        <v>16</v>
      </c>
      <c r="AC107" s="34" t="s">
        <v>16</v>
      </c>
      <c r="AD107" s="34" t="s">
        <v>16</v>
      </c>
      <c r="AE107" s="27">
        <f>S107+T107+U107</f>
        <v>2.8140000000000001</v>
      </c>
    </row>
    <row r="108" spans="1:32" s="3" customFormat="1" ht="98.25" customHeight="1" x14ac:dyDescent="0.2">
      <c r="A108" s="103"/>
      <c r="B108" s="98" t="s">
        <v>32</v>
      </c>
      <c r="C108" s="104">
        <f>D108+E108+F108</f>
        <v>1011433500</v>
      </c>
      <c r="D108" s="104">
        <f>D130+D126+D122+D118+D114</f>
        <v>464422000</v>
      </c>
      <c r="E108" s="104">
        <f>E122+E118+E114</f>
        <v>401011500</v>
      </c>
      <c r="F108" s="104">
        <f>F122+F118+F114</f>
        <v>146000000</v>
      </c>
      <c r="G108" s="98"/>
      <c r="H108" s="98"/>
      <c r="I108" s="98"/>
      <c r="J108" s="98"/>
      <c r="K108" s="98"/>
      <c r="L108" s="98"/>
      <c r="M108" s="98"/>
      <c r="N108" s="98"/>
      <c r="O108" s="98"/>
      <c r="P108" s="99"/>
      <c r="Q108" s="22">
        <v>55</v>
      </c>
      <c r="R108" s="21" t="s">
        <v>73</v>
      </c>
      <c r="S108" s="34">
        <v>14.6</v>
      </c>
      <c r="T108" s="34">
        <v>9.8000000000000007</v>
      </c>
      <c r="U108" s="26">
        <v>1.5</v>
      </c>
      <c r="V108" s="34" t="s">
        <v>16</v>
      </c>
      <c r="W108" s="34" t="s">
        <v>16</v>
      </c>
      <c r="X108" s="34" t="s">
        <v>16</v>
      </c>
      <c r="Y108" s="26" t="s">
        <v>16</v>
      </c>
      <c r="Z108" s="26" t="s">
        <v>16</v>
      </c>
      <c r="AA108" s="26" t="s">
        <v>16</v>
      </c>
      <c r="AB108" s="26" t="s">
        <v>16</v>
      </c>
      <c r="AC108" s="26" t="s">
        <v>16</v>
      </c>
      <c r="AD108" s="26" t="s">
        <v>16</v>
      </c>
      <c r="AE108" s="34">
        <f>S108+T108+U108</f>
        <v>25.9</v>
      </c>
    </row>
    <row r="109" spans="1:32" s="3" customFormat="1" ht="82.5" customHeight="1" x14ac:dyDescent="0.2">
      <c r="A109" s="103"/>
      <c r="B109" s="103"/>
      <c r="C109" s="99"/>
      <c r="D109" s="99"/>
      <c r="E109" s="99"/>
      <c r="F109" s="99"/>
      <c r="G109" s="103"/>
      <c r="H109" s="103"/>
      <c r="I109" s="103"/>
      <c r="J109" s="103"/>
      <c r="K109" s="103"/>
      <c r="L109" s="103"/>
      <c r="M109" s="103"/>
      <c r="N109" s="103"/>
      <c r="O109" s="103"/>
      <c r="P109" s="99"/>
      <c r="Q109" s="22">
        <v>56</v>
      </c>
      <c r="R109" s="21" t="s">
        <v>74</v>
      </c>
      <c r="S109" s="34">
        <v>53.5</v>
      </c>
      <c r="T109" s="34">
        <v>50</v>
      </c>
      <c r="U109" s="26">
        <v>47.5</v>
      </c>
      <c r="V109" s="34" t="s">
        <v>16</v>
      </c>
      <c r="W109" s="34" t="s">
        <v>16</v>
      </c>
      <c r="X109" s="34" t="s">
        <v>16</v>
      </c>
      <c r="Y109" s="34" t="s">
        <v>16</v>
      </c>
      <c r="Z109" s="34" t="s">
        <v>16</v>
      </c>
      <c r="AA109" s="34" t="s">
        <v>16</v>
      </c>
      <c r="AB109" s="34" t="s">
        <v>16</v>
      </c>
      <c r="AC109" s="34" t="s">
        <v>16</v>
      </c>
      <c r="AD109" s="34" t="s">
        <v>16</v>
      </c>
      <c r="AE109" s="26">
        <v>47.5</v>
      </c>
    </row>
    <row r="110" spans="1:32" s="3" customFormat="1" ht="83.25" customHeight="1" x14ac:dyDescent="0.2">
      <c r="A110" s="103"/>
      <c r="B110" s="98" t="s">
        <v>31</v>
      </c>
      <c r="C110" s="104">
        <f>D110+E110+F110</f>
        <v>112384766.67</v>
      </c>
      <c r="D110" s="104">
        <f>D131+D127+D123+D119+D115</f>
        <v>51603300</v>
      </c>
      <c r="E110" s="104">
        <f>E123+E119+E115</f>
        <v>44557500</v>
      </c>
      <c r="F110" s="104">
        <f>F123+F119+F115</f>
        <v>16223966.67</v>
      </c>
      <c r="G110" s="98"/>
      <c r="H110" s="98"/>
      <c r="I110" s="98"/>
      <c r="J110" s="98"/>
      <c r="K110" s="98"/>
      <c r="L110" s="98"/>
      <c r="M110" s="98"/>
      <c r="N110" s="98"/>
      <c r="O110" s="98"/>
      <c r="P110" s="99"/>
      <c r="Q110" s="22">
        <v>57</v>
      </c>
      <c r="R110" s="21" t="s">
        <v>75</v>
      </c>
      <c r="S110" s="26">
        <v>79.099999999999994</v>
      </c>
      <c r="T110" s="26">
        <v>79.8</v>
      </c>
      <c r="U110" s="26">
        <v>80.400000000000006</v>
      </c>
      <c r="V110" s="34" t="s">
        <v>16</v>
      </c>
      <c r="W110" s="34" t="s">
        <v>16</v>
      </c>
      <c r="X110" s="34" t="s">
        <v>16</v>
      </c>
      <c r="Y110" s="26" t="s">
        <v>16</v>
      </c>
      <c r="Z110" s="26" t="s">
        <v>16</v>
      </c>
      <c r="AA110" s="26" t="s">
        <v>16</v>
      </c>
      <c r="AB110" s="26" t="s">
        <v>16</v>
      </c>
      <c r="AC110" s="26" t="s">
        <v>16</v>
      </c>
      <c r="AD110" s="26" t="s">
        <v>16</v>
      </c>
      <c r="AE110" s="26">
        <v>80.400000000000006</v>
      </c>
    </row>
    <row r="111" spans="1:32" s="3" customFormat="1" ht="94.5" customHeight="1" x14ac:dyDescent="0.2">
      <c r="A111" s="103"/>
      <c r="B111" s="103"/>
      <c r="C111" s="99"/>
      <c r="D111" s="99"/>
      <c r="E111" s="99"/>
      <c r="F111" s="99"/>
      <c r="G111" s="103"/>
      <c r="H111" s="103"/>
      <c r="I111" s="103"/>
      <c r="J111" s="103"/>
      <c r="K111" s="103"/>
      <c r="L111" s="103"/>
      <c r="M111" s="103"/>
      <c r="N111" s="103"/>
      <c r="O111" s="103"/>
      <c r="P111" s="99"/>
      <c r="Q111" s="22">
        <v>58</v>
      </c>
      <c r="R111" s="21" t="s">
        <v>83</v>
      </c>
      <c r="S111" s="26">
        <v>55</v>
      </c>
      <c r="T111" s="26">
        <v>60</v>
      </c>
      <c r="U111" s="26">
        <v>65</v>
      </c>
      <c r="V111" s="34" t="s">
        <v>16</v>
      </c>
      <c r="W111" s="34" t="s">
        <v>16</v>
      </c>
      <c r="X111" s="26"/>
      <c r="Y111" s="26" t="s">
        <v>16</v>
      </c>
      <c r="Z111" s="26" t="s">
        <v>16</v>
      </c>
      <c r="AA111" s="26" t="s">
        <v>16</v>
      </c>
      <c r="AB111" s="26" t="s">
        <v>16</v>
      </c>
      <c r="AC111" s="26" t="s">
        <v>16</v>
      </c>
      <c r="AD111" s="26" t="s">
        <v>16</v>
      </c>
      <c r="AE111" s="26">
        <v>65</v>
      </c>
    </row>
    <row r="112" spans="1:32" s="3" customFormat="1" ht="22.5" customHeight="1" x14ac:dyDescent="0.2">
      <c r="A112" s="98" t="s">
        <v>93</v>
      </c>
      <c r="B112" s="29" t="s">
        <v>42</v>
      </c>
      <c r="C112" s="27">
        <f>D112+E112+F112</f>
        <v>1141845666.6700001</v>
      </c>
      <c r="D112" s="27">
        <f>D115+D114+D113</f>
        <v>618879000</v>
      </c>
      <c r="E112" s="27">
        <f>E115+E114+E113</f>
        <v>389875000</v>
      </c>
      <c r="F112" s="27">
        <f>F115+F114+F113</f>
        <v>133091666.67</v>
      </c>
      <c r="G112" s="27"/>
      <c r="H112" s="27"/>
      <c r="I112" s="27"/>
      <c r="J112" s="27"/>
      <c r="K112" s="27"/>
      <c r="L112" s="27"/>
      <c r="M112" s="27"/>
      <c r="N112" s="27"/>
      <c r="O112" s="27"/>
      <c r="P112" s="65" t="s">
        <v>10</v>
      </c>
      <c r="Q112" s="65">
        <v>59</v>
      </c>
      <c r="R112" s="123" t="s">
        <v>48</v>
      </c>
      <c r="S112" s="119">
        <v>133.78</v>
      </c>
      <c r="T112" s="119">
        <v>169.7</v>
      </c>
      <c r="U112" s="119">
        <v>17.3</v>
      </c>
      <c r="V112" s="65"/>
      <c r="W112" s="65"/>
      <c r="X112" s="65"/>
      <c r="Y112" s="65"/>
      <c r="Z112" s="65"/>
      <c r="AA112" s="65"/>
      <c r="AB112" s="65"/>
      <c r="AC112" s="65"/>
      <c r="AD112" s="65"/>
      <c r="AE112" s="119">
        <f>S112+T112+U112</f>
        <v>320.78000000000003</v>
      </c>
    </row>
    <row r="113" spans="1:31" s="3" customFormat="1" ht="81" customHeight="1" x14ac:dyDescent="0.2">
      <c r="A113" s="103"/>
      <c r="B113" s="29" t="s">
        <v>30</v>
      </c>
      <c r="C113" s="27">
        <f>D113+E113+F113</f>
        <v>504546000</v>
      </c>
      <c r="D113" s="27">
        <v>276164000</v>
      </c>
      <c r="E113" s="27">
        <v>104230000</v>
      </c>
      <c r="F113" s="27">
        <v>124152000</v>
      </c>
      <c r="G113" s="27"/>
      <c r="H113" s="27"/>
      <c r="I113" s="27"/>
      <c r="J113" s="27"/>
      <c r="K113" s="27"/>
      <c r="L113" s="27"/>
      <c r="M113" s="27"/>
      <c r="N113" s="27"/>
      <c r="O113" s="27"/>
      <c r="P113" s="99"/>
      <c r="Q113" s="99"/>
      <c r="R113" s="124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</row>
    <row r="114" spans="1:31" s="3" customFormat="1" ht="67.5" customHeight="1" x14ac:dyDescent="0.2">
      <c r="A114" s="103"/>
      <c r="B114" s="30" t="s">
        <v>32</v>
      </c>
      <c r="C114" s="27">
        <f>D114+E114+F114</f>
        <v>573569700</v>
      </c>
      <c r="D114" s="27">
        <v>308443500</v>
      </c>
      <c r="E114" s="27">
        <v>257080500</v>
      </c>
      <c r="F114" s="27">
        <v>8045700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99"/>
      <c r="Q114" s="99"/>
      <c r="R114" s="124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</row>
    <row r="115" spans="1:31" s="3" customFormat="1" ht="34.5" customHeight="1" x14ac:dyDescent="0.2">
      <c r="A115" s="103"/>
      <c r="B115" s="30" t="s">
        <v>31</v>
      </c>
      <c r="C115" s="27">
        <f>D115+E115+F115</f>
        <v>63729966.670000002</v>
      </c>
      <c r="D115" s="27">
        <v>34271500</v>
      </c>
      <c r="E115" s="27">
        <v>28564500</v>
      </c>
      <c r="F115" s="27">
        <v>893966.67</v>
      </c>
      <c r="G115" s="27"/>
      <c r="H115" s="27"/>
      <c r="I115" s="27"/>
      <c r="J115" s="27"/>
      <c r="K115" s="27"/>
      <c r="L115" s="27"/>
      <c r="M115" s="27"/>
      <c r="N115" s="27"/>
      <c r="O115" s="27"/>
      <c r="P115" s="99"/>
      <c r="Q115" s="99"/>
      <c r="R115" s="124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</row>
    <row r="116" spans="1:31" s="3" customFormat="1" ht="21" customHeight="1" x14ac:dyDescent="0.2">
      <c r="A116" s="98" t="s">
        <v>95</v>
      </c>
      <c r="B116" s="29" t="s">
        <v>42</v>
      </c>
      <c r="C116" s="32">
        <f>C119+C118+C117</f>
        <v>920954800</v>
      </c>
      <c r="D116" s="32">
        <f>D119+D118+D117</f>
        <v>116869800</v>
      </c>
      <c r="E116" s="32">
        <f>E119+E118+E117</f>
        <v>550000000</v>
      </c>
      <c r="F116" s="17">
        <f>F119+F118+F117</f>
        <v>254085000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65" t="s">
        <v>9</v>
      </c>
      <c r="Q116" s="65">
        <v>60</v>
      </c>
      <c r="R116" s="102" t="s">
        <v>71</v>
      </c>
      <c r="S116" s="122">
        <v>0.1</v>
      </c>
      <c r="T116" s="122">
        <v>0.4</v>
      </c>
      <c r="U116" s="122">
        <v>0.2</v>
      </c>
      <c r="V116" s="69" t="s">
        <v>16</v>
      </c>
      <c r="W116" s="69" t="s">
        <v>16</v>
      </c>
      <c r="X116" s="69" t="s">
        <v>16</v>
      </c>
      <c r="Y116" s="69" t="s">
        <v>16</v>
      </c>
      <c r="Z116" s="69" t="s">
        <v>16</v>
      </c>
      <c r="AA116" s="69" t="s">
        <v>16</v>
      </c>
      <c r="AB116" s="69" t="s">
        <v>16</v>
      </c>
      <c r="AC116" s="69" t="s">
        <v>16</v>
      </c>
      <c r="AD116" s="69" t="s">
        <v>16</v>
      </c>
      <c r="AE116" s="120">
        <f>S116+T116+U116</f>
        <v>0.7</v>
      </c>
    </row>
    <row r="117" spans="1:31" s="3" customFormat="1" ht="82.5" customHeight="1" x14ac:dyDescent="0.2">
      <c r="A117" s="103"/>
      <c r="B117" s="29" t="s">
        <v>30</v>
      </c>
      <c r="C117" s="27">
        <f>D117+E117+F117</f>
        <v>690715000</v>
      </c>
      <c r="D117" s="32">
        <v>87652000</v>
      </c>
      <c r="E117" s="32">
        <v>412500000</v>
      </c>
      <c r="F117" s="32">
        <v>190563000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65"/>
      <c r="Q117" s="65"/>
      <c r="R117" s="102"/>
      <c r="S117" s="122"/>
      <c r="T117" s="122"/>
      <c r="U117" s="122"/>
      <c r="V117" s="69"/>
      <c r="W117" s="69"/>
      <c r="X117" s="69"/>
      <c r="Y117" s="69"/>
      <c r="Z117" s="69"/>
      <c r="AA117" s="69"/>
      <c r="AB117" s="69"/>
      <c r="AC117" s="69"/>
      <c r="AD117" s="69"/>
      <c r="AE117" s="120"/>
    </row>
    <row r="118" spans="1:31" s="3" customFormat="1" ht="66" customHeight="1" x14ac:dyDescent="0.2">
      <c r="A118" s="103"/>
      <c r="B118" s="30" t="s">
        <v>32</v>
      </c>
      <c r="C118" s="27">
        <f>D118+E118+F118</f>
        <v>207215000</v>
      </c>
      <c r="D118" s="32">
        <v>26296000</v>
      </c>
      <c r="E118" s="32">
        <v>123750000</v>
      </c>
      <c r="F118" s="32">
        <v>57169000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65"/>
      <c r="Q118" s="99"/>
      <c r="R118" s="103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121"/>
    </row>
    <row r="119" spans="1:31" s="3" customFormat="1" ht="31.5" customHeight="1" x14ac:dyDescent="0.2">
      <c r="A119" s="103"/>
      <c r="B119" s="30" t="s">
        <v>31</v>
      </c>
      <c r="C119" s="27">
        <f>D119+E119+F119</f>
        <v>23024800</v>
      </c>
      <c r="D119" s="32">
        <v>2921800</v>
      </c>
      <c r="E119" s="32">
        <v>13750000</v>
      </c>
      <c r="F119" s="32">
        <v>6353000</v>
      </c>
      <c r="G119" s="17"/>
      <c r="H119" s="17"/>
      <c r="I119" s="17"/>
      <c r="J119" s="17"/>
      <c r="K119" s="17"/>
      <c r="L119" s="17"/>
      <c r="M119" s="17"/>
      <c r="N119" s="17"/>
      <c r="O119" s="17"/>
      <c r="P119" s="65"/>
      <c r="Q119" s="99"/>
      <c r="R119" s="103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</row>
    <row r="120" spans="1:31" s="3" customFormat="1" ht="18.75" customHeight="1" x14ac:dyDescent="0.2">
      <c r="A120" s="98" t="s">
        <v>96</v>
      </c>
      <c r="B120" s="29" t="s">
        <v>42</v>
      </c>
      <c r="C120" s="27">
        <f>E120+F120</f>
        <v>448741300</v>
      </c>
      <c r="D120" s="32"/>
      <c r="E120" s="32">
        <f>E123+E122+E121</f>
        <v>89694000</v>
      </c>
      <c r="F120" s="17">
        <f>F123+F122+F121</f>
        <v>359047300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65" t="s">
        <v>9</v>
      </c>
      <c r="Q120" s="65">
        <v>61</v>
      </c>
      <c r="R120" s="102" t="s">
        <v>71</v>
      </c>
      <c r="S120" s="69" t="s">
        <v>16</v>
      </c>
      <c r="T120" s="122">
        <v>0.2</v>
      </c>
      <c r="U120" s="122">
        <v>0.5</v>
      </c>
      <c r="V120" s="69" t="s">
        <v>16</v>
      </c>
      <c r="W120" s="69" t="s">
        <v>16</v>
      </c>
      <c r="X120" s="69" t="s">
        <v>16</v>
      </c>
      <c r="Y120" s="69" t="s">
        <v>16</v>
      </c>
      <c r="Z120" s="69" t="s">
        <v>16</v>
      </c>
      <c r="AA120" s="69" t="s">
        <v>16</v>
      </c>
      <c r="AB120" s="69" t="s">
        <v>16</v>
      </c>
      <c r="AC120" s="69" t="s">
        <v>16</v>
      </c>
      <c r="AD120" s="69" t="s">
        <v>16</v>
      </c>
      <c r="AE120" s="120">
        <f>T120+U120</f>
        <v>0.7</v>
      </c>
    </row>
    <row r="121" spans="1:31" s="3" customFormat="1" ht="81.75" customHeight="1" x14ac:dyDescent="0.2">
      <c r="A121" s="103"/>
      <c r="B121" s="29" t="s">
        <v>30</v>
      </c>
      <c r="C121" s="27"/>
      <c r="D121" s="32"/>
      <c r="E121" s="32">
        <v>67270000</v>
      </c>
      <c r="F121" s="32">
        <v>269285000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65"/>
      <c r="Q121" s="65"/>
      <c r="R121" s="102"/>
      <c r="S121" s="69"/>
      <c r="T121" s="122"/>
      <c r="U121" s="122"/>
      <c r="V121" s="69"/>
      <c r="W121" s="69"/>
      <c r="X121" s="69"/>
      <c r="Y121" s="69"/>
      <c r="Z121" s="69"/>
      <c r="AA121" s="69"/>
      <c r="AB121" s="69"/>
      <c r="AC121" s="69"/>
      <c r="AD121" s="69"/>
      <c r="AE121" s="120"/>
    </row>
    <row r="122" spans="1:31" s="3" customFormat="1" ht="65.25" customHeight="1" x14ac:dyDescent="0.2">
      <c r="A122" s="103"/>
      <c r="B122" s="30" t="s">
        <v>32</v>
      </c>
      <c r="C122" s="27">
        <f>E122+F122</f>
        <v>100966300</v>
      </c>
      <c r="D122" s="32"/>
      <c r="E122" s="32">
        <v>20181000</v>
      </c>
      <c r="F122" s="32">
        <v>80785300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65"/>
      <c r="Q122" s="99"/>
      <c r="R122" s="103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121"/>
    </row>
    <row r="123" spans="1:31" s="3" customFormat="1" ht="31.5" customHeight="1" x14ac:dyDescent="0.2">
      <c r="A123" s="103"/>
      <c r="B123" s="30" t="s">
        <v>31</v>
      </c>
      <c r="C123" s="27">
        <f>E123+F123</f>
        <v>11220000</v>
      </c>
      <c r="D123" s="32"/>
      <c r="E123" s="32">
        <v>2243000</v>
      </c>
      <c r="F123" s="32">
        <v>8977000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65"/>
      <c r="Q123" s="99"/>
      <c r="R123" s="103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</row>
    <row r="124" spans="1:31" s="3" customFormat="1" ht="20.25" customHeight="1" x14ac:dyDescent="0.2">
      <c r="A124" s="98" t="s">
        <v>97</v>
      </c>
      <c r="B124" s="29" t="s">
        <v>42</v>
      </c>
      <c r="C124" s="27">
        <f>D124</f>
        <v>293578700</v>
      </c>
      <c r="D124" s="32">
        <f>D127+D126+D125</f>
        <v>293578700</v>
      </c>
      <c r="E124" s="32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65" t="s">
        <v>9</v>
      </c>
      <c r="Q124" s="65">
        <v>60</v>
      </c>
      <c r="R124" s="102" t="s">
        <v>36</v>
      </c>
      <c r="S124" s="120">
        <v>0.502</v>
      </c>
      <c r="T124" s="122" t="s">
        <v>16</v>
      </c>
      <c r="U124" s="122" t="s">
        <v>16</v>
      </c>
      <c r="V124" s="69" t="s">
        <v>16</v>
      </c>
      <c r="W124" s="69" t="s">
        <v>16</v>
      </c>
      <c r="X124" s="69" t="s">
        <v>16</v>
      </c>
      <c r="Y124" s="69" t="s">
        <v>16</v>
      </c>
      <c r="Z124" s="69" t="s">
        <v>16</v>
      </c>
      <c r="AA124" s="69" t="s">
        <v>16</v>
      </c>
      <c r="AB124" s="69" t="s">
        <v>16</v>
      </c>
      <c r="AC124" s="69" t="s">
        <v>16</v>
      </c>
      <c r="AD124" s="69" t="s">
        <v>16</v>
      </c>
      <c r="AE124" s="120">
        <v>0.502</v>
      </c>
    </row>
    <row r="125" spans="1:31" s="3" customFormat="1" ht="81.75" customHeight="1" x14ac:dyDescent="0.2">
      <c r="A125" s="103"/>
      <c r="B125" s="29" t="s">
        <v>30</v>
      </c>
      <c r="C125" s="27">
        <f>D125</f>
        <v>220184000</v>
      </c>
      <c r="D125" s="32">
        <v>220184000</v>
      </c>
      <c r="E125" s="32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65"/>
      <c r="Q125" s="65"/>
      <c r="R125" s="102"/>
      <c r="S125" s="120"/>
      <c r="T125" s="122"/>
      <c r="U125" s="122"/>
      <c r="V125" s="69"/>
      <c r="W125" s="69"/>
      <c r="X125" s="69"/>
      <c r="Y125" s="69"/>
      <c r="Z125" s="69"/>
      <c r="AA125" s="69"/>
      <c r="AB125" s="69"/>
      <c r="AC125" s="69"/>
      <c r="AD125" s="69"/>
      <c r="AE125" s="120"/>
    </row>
    <row r="126" spans="1:31" s="3" customFormat="1" ht="64.5" customHeight="1" x14ac:dyDescent="0.2">
      <c r="A126" s="103"/>
      <c r="B126" s="30" t="s">
        <v>32</v>
      </c>
      <c r="C126" s="27">
        <f>D126</f>
        <v>66054700</v>
      </c>
      <c r="D126" s="32">
        <v>66054700</v>
      </c>
      <c r="E126" s="32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65"/>
      <c r="Q126" s="99"/>
      <c r="R126" s="103"/>
      <c r="S126" s="121"/>
      <c r="T126" s="99" t="s">
        <v>16</v>
      </c>
      <c r="U126" s="99" t="s">
        <v>16</v>
      </c>
      <c r="V126" s="99" t="s">
        <v>16</v>
      </c>
      <c r="W126" s="99" t="s">
        <v>16</v>
      </c>
      <c r="X126" s="99" t="s">
        <v>16</v>
      </c>
      <c r="Y126" s="99" t="s">
        <v>16</v>
      </c>
      <c r="Z126" s="99" t="s">
        <v>16</v>
      </c>
      <c r="AA126" s="99" t="s">
        <v>16</v>
      </c>
      <c r="AB126" s="99" t="s">
        <v>16</v>
      </c>
      <c r="AC126" s="99" t="s">
        <v>16</v>
      </c>
      <c r="AD126" s="99" t="s">
        <v>16</v>
      </c>
      <c r="AE126" s="121"/>
    </row>
    <row r="127" spans="1:31" s="3" customFormat="1" ht="31.5" customHeight="1" x14ac:dyDescent="0.2">
      <c r="A127" s="103"/>
      <c r="B127" s="30" t="s">
        <v>31</v>
      </c>
      <c r="C127" s="27">
        <f>D127</f>
        <v>7340000</v>
      </c>
      <c r="D127" s="32">
        <v>7340000</v>
      </c>
      <c r="E127" s="32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65"/>
      <c r="Q127" s="99"/>
      <c r="R127" s="103"/>
      <c r="S127" s="121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</row>
    <row r="128" spans="1:31" s="3" customFormat="1" ht="17.25" customHeight="1" x14ac:dyDescent="0.2">
      <c r="A128" s="98" t="s">
        <v>98</v>
      </c>
      <c r="B128" s="29" t="s">
        <v>42</v>
      </c>
      <c r="C128" s="27">
        <f>C131+C130</f>
        <v>70697800</v>
      </c>
      <c r="D128" s="27">
        <f>D131+D130</f>
        <v>70697800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65" t="s">
        <v>9</v>
      </c>
      <c r="Q128" s="65">
        <v>62</v>
      </c>
      <c r="R128" s="102" t="s">
        <v>36</v>
      </c>
      <c r="S128" s="65">
        <v>0.91200000000000003</v>
      </c>
      <c r="T128" s="65" t="s">
        <v>16</v>
      </c>
      <c r="U128" s="65" t="s">
        <v>16</v>
      </c>
      <c r="V128" s="65" t="s">
        <v>16</v>
      </c>
      <c r="W128" s="65" t="s">
        <v>16</v>
      </c>
      <c r="X128" s="65" t="s">
        <v>16</v>
      </c>
      <c r="Y128" s="65" t="s">
        <v>16</v>
      </c>
      <c r="Z128" s="65" t="s">
        <v>16</v>
      </c>
      <c r="AA128" s="65" t="s">
        <v>16</v>
      </c>
      <c r="AB128" s="65" t="s">
        <v>16</v>
      </c>
      <c r="AC128" s="65" t="s">
        <v>16</v>
      </c>
      <c r="AD128" s="65" t="s">
        <v>16</v>
      </c>
      <c r="AE128" s="65">
        <f>S128</f>
        <v>0.91200000000000003</v>
      </c>
    </row>
    <row r="129" spans="1:31" s="3" customFormat="1" ht="81" customHeight="1" x14ac:dyDescent="0.2">
      <c r="A129" s="103"/>
      <c r="B129" s="29" t="s">
        <v>30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99"/>
      <c r="Q129" s="99"/>
      <c r="R129" s="102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</row>
    <row r="130" spans="1:31" s="3" customFormat="1" ht="66" customHeight="1" x14ac:dyDescent="0.2">
      <c r="A130" s="103"/>
      <c r="B130" s="30" t="s">
        <v>32</v>
      </c>
      <c r="C130" s="27">
        <f>D130</f>
        <v>63627800</v>
      </c>
      <c r="D130" s="27">
        <v>63627800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99"/>
      <c r="Q130" s="99"/>
      <c r="R130" s="103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</row>
    <row r="131" spans="1:31" s="3" customFormat="1" ht="34.5" customHeight="1" x14ac:dyDescent="0.2">
      <c r="A131" s="103"/>
      <c r="B131" s="30" t="s">
        <v>31</v>
      </c>
      <c r="C131" s="27">
        <f>D131</f>
        <v>7070000</v>
      </c>
      <c r="D131" s="27">
        <v>7070000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99"/>
      <c r="Q131" s="99"/>
      <c r="R131" s="103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</row>
    <row r="132" spans="1:31" s="3" customFormat="1" ht="20.25" customHeight="1" x14ac:dyDescent="0.2">
      <c r="A132" s="98" t="s">
        <v>0</v>
      </c>
      <c r="B132" s="2" t="s">
        <v>42</v>
      </c>
      <c r="C132" s="27">
        <f>D132+E132+F132+G132+H132+I132+J132+K132+L132+M132+N132+O132</f>
        <v>32734198073.910004</v>
      </c>
      <c r="D132" s="27">
        <f t="shared" ref="D132:O132" si="13">D135+D133+D134</f>
        <v>2687398968.5100002</v>
      </c>
      <c r="E132" s="27">
        <f t="shared" si="13"/>
        <v>2289119895.5799999</v>
      </c>
      <c r="F132" s="27">
        <f t="shared" si="13"/>
        <v>1961474145.5999999</v>
      </c>
      <c r="G132" s="27">
        <f t="shared" si="13"/>
        <v>2199701019.1800003</v>
      </c>
      <c r="H132" s="27">
        <f t="shared" si="13"/>
        <v>2212535306.9700003</v>
      </c>
      <c r="I132" s="27">
        <f t="shared" si="13"/>
        <v>2250020694.2600002</v>
      </c>
      <c r="J132" s="27">
        <f t="shared" si="13"/>
        <v>2446326469.04</v>
      </c>
      <c r="K132" s="27">
        <f t="shared" si="13"/>
        <v>3227027294.3800001</v>
      </c>
      <c r="L132" s="27">
        <f t="shared" si="13"/>
        <v>3830282571.8899999</v>
      </c>
      <c r="M132" s="27">
        <f t="shared" si="13"/>
        <v>4103908481.5599999</v>
      </c>
      <c r="N132" s="27">
        <f t="shared" si="13"/>
        <v>2884905280.3599997</v>
      </c>
      <c r="O132" s="27">
        <f t="shared" si="13"/>
        <v>2641497946.5799999</v>
      </c>
      <c r="P132" s="22" t="s">
        <v>13</v>
      </c>
      <c r="Q132" s="69">
        <v>63</v>
      </c>
      <c r="R132" s="26" t="s">
        <v>13</v>
      </c>
      <c r="S132" s="26" t="s">
        <v>13</v>
      </c>
      <c r="T132" s="26" t="s">
        <v>13</v>
      </c>
      <c r="U132" s="26" t="s">
        <v>13</v>
      </c>
      <c r="V132" s="26" t="s">
        <v>13</v>
      </c>
      <c r="W132" s="26" t="s">
        <v>13</v>
      </c>
      <c r="X132" s="26" t="s">
        <v>13</v>
      </c>
      <c r="Y132" s="26" t="s">
        <v>13</v>
      </c>
      <c r="Z132" s="26" t="s">
        <v>13</v>
      </c>
      <c r="AA132" s="26" t="s">
        <v>13</v>
      </c>
      <c r="AB132" s="26" t="s">
        <v>13</v>
      </c>
      <c r="AC132" s="26" t="s">
        <v>13</v>
      </c>
      <c r="AD132" s="26" t="s">
        <v>13</v>
      </c>
      <c r="AE132" s="26" t="s">
        <v>13</v>
      </c>
    </row>
    <row r="133" spans="1:31" s="3" customFormat="1" ht="67.5" customHeight="1" x14ac:dyDescent="0.2">
      <c r="A133" s="98"/>
      <c r="B133" s="30" t="s">
        <v>32</v>
      </c>
      <c r="C133" s="27">
        <f>D133+E133+F133</f>
        <v>1027673500</v>
      </c>
      <c r="D133" s="27">
        <f>D97+D114+D118+D126+D130</f>
        <v>480662000</v>
      </c>
      <c r="E133" s="27">
        <f>E114+E118+E122</f>
        <v>401011500</v>
      </c>
      <c r="F133" s="27">
        <f>F114+F118+F122</f>
        <v>146000000</v>
      </c>
      <c r="G133" s="27">
        <f t="shared" ref="G133:O133" si="14">G108</f>
        <v>0</v>
      </c>
      <c r="H133" s="27">
        <f t="shared" si="14"/>
        <v>0</v>
      </c>
      <c r="I133" s="27">
        <f t="shared" si="14"/>
        <v>0</v>
      </c>
      <c r="J133" s="27">
        <f t="shared" si="14"/>
        <v>0</v>
      </c>
      <c r="K133" s="27">
        <f t="shared" si="14"/>
        <v>0</v>
      </c>
      <c r="L133" s="27">
        <f t="shared" si="14"/>
        <v>0</v>
      </c>
      <c r="M133" s="27">
        <f t="shared" si="14"/>
        <v>0</v>
      </c>
      <c r="N133" s="27">
        <f t="shared" si="14"/>
        <v>0</v>
      </c>
      <c r="O133" s="27">
        <f t="shared" si="14"/>
        <v>0</v>
      </c>
      <c r="P133" s="22" t="s">
        <v>13</v>
      </c>
      <c r="Q133" s="106"/>
      <c r="R133" s="26" t="s">
        <v>13</v>
      </c>
      <c r="S133" s="26" t="s">
        <v>13</v>
      </c>
      <c r="T133" s="26" t="s">
        <v>13</v>
      </c>
      <c r="U133" s="26" t="s">
        <v>13</v>
      </c>
      <c r="V133" s="26" t="s">
        <v>13</v>
      </c>
      <c r="W133" s="26" t="s">
        <v>13</v>
      </c>
      <c r="X133" s="26" t="s">
        <v>13</v>
      </c>
      <c r="Y133" s="26" t="s">
        <v>13</v>
      </c>
      <c r="Z133" s="26" t="s">
        <v>13</v>
      </c>
      <c r="AA133" s="26" t="s">
        <v>13</v>
      </c>
      <c r="AB133" s="26" t="s">
        <v>13</v>
      </c>
      <c r="AC133" s="26" t="s">
        <v>13</v>
      </c>
      <c r="AD133" s="26" t="s">
        <v>13</v>
      </c>
      <c r="AE133" s="26" t="s">
        <v>13</v>
      </c>
    </row>
    <row r="134" spans="1:31" s="3" customFormat="1" ht="81" customHeight="1" x14ac:dyDescent="0.2">
      <c r="A134" s="94"/>
      <c r="B134" s="30" t="s">
        <v>30</v>
      </c>
      <c r="C134" s="27">
        <f>D134+E134+F134</f>
        <v>1752000000</v>
      </c>
      <c r="D134" s="27">
        <f>D113+D117+D125</f>
        <v>584000000</v>
      </c>
      <c r="E134" s="27">
        <f>E113+E117+E121</f>
        <v>584000000</v>
      </c>
      <c r="F134" s="27">
        <f>F113+F117+F121</f>
        <v>584000000</v>
      </c>
      <c r="G134" s="27">
        <f t="shared" ref="G134:O134" si="15">G107</f>
        <v>0</v>
      </c>
      <c r="H134" s="27">
        <f t="shared" si="15"/>
        <v>0</v>
      </c>
      <c r="I134" s="27">
        <f t="shared" si="15"/>
        <v>0</v>
      </c>
      <c r="J134" s="27">
        <f t="shared" si="15"/>
        <v>0</v>
      </c>
      <c r="K134" s="27">
        <f t="shared" si="15"/>
        <v>0</v>
      </c>
      <c r="L134" s="27">
        <f t="shared" si="15"/>
        <v>0</v>
      </c>
      <c r="M134" s="27">
        <f t="shared" si="15"/>
        <v>0</v>
      </c>
      <c r="N134" s="27">
        <f t="shared" si="15"/>
        <v>0</v>
      </c>
      <c r="O134" s="27">
        <f t="shared" si="15"/>
        <v>0</v>
      </c>
      <c r="P134" s="22" t="s">
        <v>13</v>
      </c>
      <c r="Q134" s="106"/>
      <c r="R134" s="26" t="s">
        <v>13</v>
      </c>
      <c r="S134" s="26" t="s">
        <v>13</v>
      </c>
      <c r="T134" s="26" t="s">
        <v>13</v>
      </c>
      <c r="U134" s="26" t="s">
        <v>13</v>
      </c>
      <c r="V134" s="26" t="s">
        <v>13</v>
      </c>
      <c r="W134" s="26" t="s">
        <v>13</v>
      </c>
      <c r="X134" s="26" t="s">
        <v>13</v>
      </c>
      <c r="Y134" s="26" t="s">
        <v>13</v>
      </c>
      <c r="Z134" s="26" t="s">
        <v>13</v>
      </c>
      <c r="AA134" s="26" t="s">
        <v>13</v>
      </c>
      <c r="AB134" s="26" t="s">
        <v>13</v>
      </c>
      <c r="AC134" s="26" t="s">
        <v>13</v>
      </c>
      <c r="AD134" s="26" t="s">
        <v>13</v>
      </c>
      <c r="AE134" s="26" t="s">
        <v>13</v>
      </c>
    </row>
    <row r="135" spans="1:31" s="3" customFormat="1" ht="32.25" customHeight="1" x14ac:dyDescent="0.2">
      <c r="A135" s="94"/>
      <c r="B135" s="30" t="s">
        <v>31</v>
      </c>
      <c r="C135" s="27">
        <f>D135+E135+F135+G135+H135+I135+J135+K135+L135+M135+N135+O135</f>
        <v>29954524573.910004</v>
      </c>
      <c r="D135" s="27">
        <f>D22+D31+D35+D48+D57+D70+D90+D95+D98+D115+D119+D127+D131</f>
        <v>1622736968.51</v>
      </c>
      <c r="E135" s="27">
        <f>E31+E35+E70+E90+E95+E115+E119+E123</f>
        <v>1304108395.5799999</v>
      </c>
      <c r="F135" s="27">
        <f>F35+F70+F90+F95+F115+F119+F123</f>
        <v>1231474145.5999999</v>
      </c>
      <c r="G135" s="27">
        <f t="shared" ref="G135:O135" si="16">G22+G35+G48+G70+G90+G95+G31+G110</f>
        <v>2199701019.1800003</v>
      </c>
      <c r="H135" s="27">
        <f t="shared" si="16"/>
        <v>2212535306.9700003</v>
      </c>
      <c r="I135" s="27">
        <f t="shared" si="16"/>
        <v>2250020694.2600002</v>
      </c>
      <c r="J135" s="27">
        <f t="shared" si="16"/>
        <v>2446326469.04</v>
      </c>
      <c r="K135" s="27">
        <f t="shared" si="16"/>
        <v>3227027294.3800001</v>
      </c>
      <c r="L135" s="27">
        <f t="shared" si="16"/>
        <v>3830282571.8899999</v>
      </c>
      <c r="M135" s="27">
        <f t="shared" si="16"/>
        <v>4103908481.5599999</v>
      </c>
      <c r="N135" s="27">
        <f t="shared" si="16"/>
        <v>2884905280.3599997</v>
      </c>
      <c r="O135" s="27">
        <f t="shared" si="16"/>
        <v>2641497946.5799999</v>
      </c>
      <c r="P135" s="1" t="s">
        <v>13</v>
      </c>
      <c r="Q135" s="106"/>
      <c r="R135" s="26" t="s">
        <v>13</v>
      </c>
      <c r="S135" s="26" t="s">
        <v>13</v>
      </c>
      <c r="T135" s="26" t="s">
        <v>13</v>
      </c>
      <c r="U135" s="26" t="s">
        <v>13</v>
      </c>
      <c r="V135" s="26" t="s">
        <v>13</v>
      </c>
      <c r="W135" s="26" t="s">
        <v>13</v>
      </c>
      <c r="X135" s="26" t="s">
        <v>13</v>
      </c>
      <c r="Y135" s="26" t="s">
        <v>13</v>
      </c>
      <c r="Z135" s="26" t="s">
        <v>13</v>
      </c>
      <c r="AA135" s="26" t="s">
        <v>13</v>
      </c>
      <c r="AB135" s="26" t="s">
        <v>13</v>
      </c>
      <c r="AC135" s="26" t="s">
        <v>13</v>
      </c>
      <c r="AD135" s="26" t="s">
        <v>13</v>
      </c>
      <c r="AE135" s="26" t="s">
        <v>13</v>
      </c>
    </row>
    <row r="136" spans="1:31" s="3" customFormat="1" ht="18" customHeight="1" x14ac:dyDescent="0.2">
      <c r="A136" s="70" t="s">
        <v>45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</row>
    <row r="137" spans="1:31" s="3" customFormat="1" ht="37.5" customHeight="1" x14ac:dyDescent="0.2">
      <c r="A137" s="70" t="s">
        <v>70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</row>
    <row r="138" spans="1:31" s="3" customFormat="1" ht="20.25" customHeight="1" x14ac:dyDescent="0.2">
      <c r="A138" s="98" t="s">
        <v>60</v>
      </c>
      <c r="B138" s="29" t="s">
        <v>42</v>
      </c>
      <c r="C138" s="32">
        <f t="shared" ref="C138" si="17">C139</f>
        <v>2281215614.2600002</v>
      </c>
      <c r="D138" s="32">
        <f t="shared" ref="D138" si="18">D139</f>
        <v>717546513.25999999</v>
      </c>
      <c r="E138" s="32">
        <f t="shared" ref="E138" si="19">E139</f>
        <v>781834550.5</v>
      </c>
      <c r="F138" s="32">
        <f t="shared" ref="F138" si="20">F139</f>
        <v>781834550.5</v>
      </c>
      <c r="G138" s="32"/>
      <c r="H138" s="32"/>
      <c r="I138" s="32"/>
      <c r="J138" s="32"/>
      <c r="K138" s="32"/>
      <c r="L138" s="32"/>
      <c r="M138" s="32"/>
      <c r="N138" s="32"/>
      <c r="O138" s="32"/>
      <c r="P138" s="65" t="s">
        <v>10</v>
      </c>
      <c r="Q138" s="65">
        <v>64</v>
      </c>
      <c r="R138" s="70" t="s">
        <v>69</v>
      </c>
      <c r="S138" s="65">
        <v>100</v>
      </c>
      <c r="T138" s="65">
        <v>100</v>
      </c>
      <c r="U138" s="65">
        <v>100</v>
      </c>
      <c r="V138" s="65" t="s">
        <v>16</v>
      </c>
      <c r="W138" s="65" t="s">
        <v>16</v>
      </c>
      <c r="X138" s="65" t="s">
        <v>16</v>
      </c>
      <c r="Y138" s="65" t="s">
        <v>16</v>
      </c>
      <c r="Z138" s="65" t="s">
        <v>16</v>
      </c>
      <c r="AA138" s="65" t="s">
        <v>16</v>
      </c>
      <c r="AB138" s="65" t="s">
        <v>16</v>
      </c>
      <c r="AC138" s="65" t="s">
        <v>16</v>
      </c>
      <c r="AD138" s="65" t="s">
        <v>16</v>
      </c>
      <c r="AE138" s="65">
        <v>100</v>
      </c>
    </row>
    <row r="139" spans="1:31" s="3" customFormat="1" ht="33.75" customHeight="1" x14ac:dyDescent="0.2">
      <c r="A139" s="98"/>
      <c r="B139" s="30" t="s">
        <v>31</v>
      </c>
      <c r="C139" s="32">
        <f>C147+C145+C143+C141</f>
        <v>2281215614.2600002</v>
      </c>
      <c r="D139" s="32">
        <f>D147+D145+D143+D141</f>
        <v>717546513.25999999</v>
      </c>
      <c r="E139" s="32">
        <f>E143+E141</f>
        <v>781834550.5</v>
      </c>
      <c r="F139" s="32">
        <f>F143+F141</f>
        <v>781834550.5</v>
      </c>
      <c r="G139" s="32"/>
      <c r="H139" s="32"/>
      <c r="I139" s="32"/>
      <c r="J139" s="32"/>
      <c r="K139" s="32"/>
      <c r="L139" s="32"/>
      <c r="M139" s="32"/>
      <c r="N139" s="32"/>
      <c r="O139" s="32"/>
      <c r="P139" s="65"/>
      <c r="Q139" s="99"/>
      <c r="R139" s="70"/>
      <c r="S139" s="65"/>
      <c r="T139" s="65"/>
      <c r="U139" s="65"/>
      <c r="V139" s="95"/>
      <c r="W139" s="95"/>
      <c r="X139" s="95"/>
      <c r="Y139" s="95"/>
      <c r="Z139" s="95"/>
      <c r="AA139" s="95"/>
      <c r="AB139" s="95"/>
      <c r="AC139" s="95"/>
      <c r="AD139" s="95"/>
      <c r="AE139" s="65"/>
    </row>
    <row r="140" spans="1:31" s="3" customFormat="1" ht="18" customHeight="1" x14ac:dyDescent="0.2">
      <c r="A140" s="98" t="s">
        <v>61</v>
      </c>
      <c r="B140" s="29" t="s">
        <v>42</v>
      </c>
      <c r="C140" s="32">
        <f>D140+E140+F140</f>
        <v>2276711857.9700003</v>
      </c>
      <c r="D140" s="32">
        <f>D141</f>
        <v>714682756.97000003</v>
      </c>
      <c r="E140" s="32">
        <f>E141</f>
        <v>781014550.5</v>
      </c>
      <c r="F140" s="32">
        <f>F141</f>
        <v>781014550.5</v>
      </c>
      <c r="G140" s="32"/>
      <c r="H140" s="32"/>
      <c r="I140" s="32"/>
      <c r="J140" s="32"/>
      <c r="K140" s="32"/>
      <c r="L140" s="32"/>
      <c r="M140" s="32"/>
      <c r="N140" s="32"/>
      <c r="O140" s="32"/>
      <c r="P140" s="65" t="s">
        <v>10</v>
      </c>
      <c r="Q140" s="65">
        <v>65</v>
      </c>
      <c r="R140" s="70" t="s">
        <v>69</v>
      </c>
      <c r="S140" s="65">
        <v>100</v>
      </c>
      <c r="T140" s="65">
        <v>100</v>
      </c>
      <c r="U140" s="65">
        <v>100</v>
      </c>
      <c r="V140" s="65" t="s">
        <v>16</v>
      </c>
      <c r="W140" s="65" t="s">
        <v>16</v>
      </c>
      <c r="X140" s="65" t="s">
        <v>16</v>
      </c>
      <c r="Y140" s="65" t="s">
        <v>16</v>
      </c>
      <c r="Z140" s="65" t="s">
        <v>16</v>
      </c>
      <c r="AA140" s="65" t="s">
        <v>16</v>
      </c>
      <c r="AB140" s="65" t="s">
        <v>16</v>
      </c>
      <c r="AC140" s="65" t="s">
        <v>16</v>
      </c>
      <c r="AD140" s="65" t="s">
        <v>16</v>
      </c>
      <c r="AE140" s="65">
        <v>100</v>
      </c>
    </row>
    <row r="141" spans="1:31" s="3" customFormat="1" ht="30" customHeight="1" x14ac:dyDescent="0.2">
      <c r="A141" s="98"/>
      <c r="B141" s="30" t="s">
        <v>31</v>
      </c>
      <c r="C141" s="32">
        <f>C140</f>
        <v>2276711857.9700003</v>
      </c>
      <c r="D141" s="32">
        <v>714682756.97000003</v>
      </c>
      <c r="E141" s="32">
        <v>781014550.5</v>
      </c>
      <c r="F141" s="32">
        <v>781014550.5</v>
      </c>
      <c r="G141" s="32"/>
      <c r="H141" s="32"/>
      <c r="I141" s="32"/>
      <c r="J141" s="32"/>
      <c r="K141" s="32"/>
      <c r="L141" s="32"/>
      <c r="M141" s="32"/>
      <c r="N141" s="32"/>
      <c r="O141" s="32"/>
      <c r="P141" s="65"/>
      <c r="Q141" s="99"/>
      <c r="R141" s="70"/>
      <c r="S141" s="65"/>
      <c r="T141" s="65"/>
      <c r="U141" s="65"/>
      <c r="V141" s="95"/>
      <c r="W141" s="95"/>
      <c r="X141" s="95"/>
      <c r="Y141" s="95"/>
      <c r="Z141" s="95"/>
      <c r="AA141" s="95"/>
      <c r="AB141" s="95"/>
      <c r="AC141" s="95"/>
      <c r="AD141" s="95"/>
      <c r="AE141" s="65"/>
    </row>
    <row r="142" spans="1:31" s="3" customFormat="1" ht="15.75" customHeight="1" x14ac:dyDescent="0.2">
      <c r="A142" s="98" t="s">
        <v>62</v>
      </c>
      <c r="B142" s="29" t="s">
        <v>42</v>
      </c>
      <c r="C142" s="32">
        <f>SUM(D142:O142)</f>
        <v>2460000</v>
      </c>
      <c r="D142" s="32">
        <f>D143</f>
        <v>820000</v>
      </c>
      <c r="E142" s="32">
        <v>820000</v>
      </c>
      <c r="F142" s="32">
        <f>F143</f>
        <v>820000</v>
      </c>
      <c r="G142" s="32"/>
      <c r="H142" s="32"/>
      <c r="I142" s="32"/>
      <c r="J142" s="32"/>
      <c r="K142" s="32"/>
      <c r="L142" s="32"/>
      <c r="M142" s="32"/>
      <c r="N142" s="32"/>
      <c r="O142" s="32"/>
      <c r="P142" s="65" t="s">
        <v>10</v>
      </c>
      <c r="Q142" s="65">
        <v>66</v>
      </c>
      <c r="R142" s="70" t="s">
        <v>39</v>
      </c>
      <c r="S142" s="100">
        <v>100</v>
      </c>
      <c r="T142" s="100">
        <v>100</v>
      </c>
      <c r="U142" s="100">
        <v>100</v>
      </c>
      <c r="V142" s="100" t="s">
        <v>16</v>
      </c>
      <c r="W142" s="100" t="s">
        <v>16</v>
      </c>
      <c r="X142" s="100" t="s">
        <v>16</v>
      </c>
      <c r="Y142" s="100" t="s">
        <v>16</v>
      </c>
      <c r="Z142" s="100" t="s">
        <v>16</v>
      </c>
      <c r="AA142" s="100" t="s">
        <v>16</v>
      </c>
      <c r="AB142" s="100" t="s">
        <v>16</v>
      </c>
      <c r="AC142" s="100" t="s">
        <v>16</v>
      </c>
      <c r="AD142" s="100" t="s">
        <v>16</v>
      </c>
      <c r="AE142" s="100">
        <v>100</v>
      </c>
    </row>
    <row r="143" spans="1:31" s="3" customFormat="1" ht="32.25" customHeight="1" x14ac:dyDescent="0.2">
      <c r="A143" s="98"/>
      <c r="B143" s="30" t="s">
        <v>31</v>
      </c>
      <c r="C143" s="32">
        <f>SUM(D143:O143)</f>
        <v>2460000</v>
      </c>
      <c r="D143" s="32">
        <v>820000</v>
      </c>
      <c r="E143" s="32">
        <v>820000</v>
      </c>
      <c r="F143" s="32">
        <v>820000</v>
      </c>
      <c r="G143" s="32"/>
      <c r="H143" s="32"/>
      <c r="I143" s="32"/>
      <c r="J143" s="32"/>
      <c r="K143" s="32"/>
      <c r="L143" s="32"/>
      <c r="M143" s="32"/>
      <c r="N143" s="32"/>
      <c r="O143" s="32"/>
      <c r="P143" s="65"/>
      <c r="Q143" s="99"/>
      <c r="R143" s="7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</row>
    <row r="144" spans="1:31" s="3" customFormat="1" ht="18" customHeight="1" x14ac:dyDescent="0.2">
      <c r="A144" s="98" t="s">
        <v>81</v>
      </c>
      <c r="B144" s="29" t="s">
        <v>42</v>
      </c>
      <c r="C144" s="32">
        <f>C145</f>
        <v>2000000</v>
      </c>
      <c r="D144" s="32">
        <f>D145</f>
        <v>2000000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65" t="s">
        <v>10</v>
      </c>
      <c r="Q144" s="65">
        <v>67</v>
      </c>
      <c r="R144" s="70" t="s">
        <v>82</v>
      </c>
      <c r="S144" s="100">
        <v>100</v>
      </c>
      <c r="T144" s="100" t="s">
        <v>16</v>
      </c>
      <c r="U144" s="100" t="s">
        <v>16</v>
      </c>
      <c r="V144" s="100" t="s">
        <v>16</v>
      </c>
      <c r="W144" s="100" t="s">
        <v>16</v>
      </c>
      <c r="X144" s="100" t="s">
        <v>16</v>
      </c>
      <c r="Y144" s="100" t="s">
        <v>16</v>
      </c>
      <c r="Z144" s="100" t="s">
        <v>16</v>
      </c>
      <c r="AA144" s="100" t="s">
        <v>16</v>
      </c>
      <c r="AB144" s="100" t="s">
        <v>16</v>
      </c>
      <c r="AC144" s="100" t="s">
        <v>16</v>
      </c>
      <c r="AD144" s="100" t="s">
        <v>16</v>
      </c>
      <c r="AE144" s="100">
        <v>100</v>
      </c>
    </row>
    <row r="145" spans="1:31" s="3" customFormat="1" ht="33" customHeight="1" x14ac:dyDescent="0.2">
      <c r="A145" s="98"/>
      <c r="B145" s="30" t="s">
        <v>31</v>
      </c>
      <c r="C145" s="32">
        <f>D145</f>
        <v>2000000</v>
      </c>
      <c r="D145" s="32">
        <v>2000000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65"/>
      <c r="Q145" s="99"/>
      <c r="R145" s="7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</row>
    <row r="146" spans="1:31" s="3" customFormat="1" ht="18.75" customHeight="1" x14ac:dyDescent="0.2">
      <c r="A146" s="98" t="s">
        <v>80</v>
      </c>
      <c r="B146" s="29" t="s">
        <v>42</v>
      </c>
      <c r="C146" s="32">
        <f>SUM(D146:O146)</f>
        <v>43756.29</v>
      </c>
      <c r="D146" s="32">
        <f>D147</f>
        <v>43756.29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65" t="s">
        <v>10</v>
      </c>
      <c r="Q146" s="65">
        <v>68</v>
      </c>
      <c r="R146" s="70" t="s">
        <v>40</v>
      </c>
      <c r="S146" s="109">
        <v>100</v>
      </c>
      <c r="T146" s="109" t="s">
        <v>16</v>
      </c>
      <c r="U146" s="109" t="s">
        <v>16</v>
      </c>
      <c r="V146" s="109" t="s">
        <v>16</v>
      </c>
      <c r="W146" s="109" t="s">
        <v>16</v>
      </c>
      <c r="X146" s="109" t="s">
        <v>16</v>
      </c>
      <c r="Y146" s="109" t="s">
        <v>16</v>
      </c>
      <c r="Z146" s="109" t="s">
        <v>16</v>
      </c>
      <c r="AA146" s="109" t="s">
        <v>16</v>
      </c>
      <c r="AB146" s="109" t="s">
        <v>16</v>
      </c>
      <c r="AC146" s="109" t="s">
        <v>16</v>
      </c>
      <c r="AD146" s="109" t="s">
        <v>16</v>
      </c>
      <c r="AE146" s="100">
        <v>100</v>
      </c>
    </row>
    <row r="147" spans="1:31" s="3" customFormat="1" ht="48.75" customHeight="1" x14ac:dyDescent="0.2">
      <c r="A147" s="98"/>
      <c r="B147" s="30" t="s">
        <v>31</v>
      </c>
      <c r="C147" s="32">
        <f>SUM(D147:O147)</f>
        <v>43756.29</v>
      </c>
      <c r="D147" s="32">
        <v>43756.29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65"/>
      <c r="Q147" s="99"/>
      <c r="R147" s="94"/>
      <c r="S147" s="109"/>
      <c r="T147" s="109"/>
      <c r="U147" s="109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0"/>
    </row>
    <row r="148" spans="1:31" s="3" customFormat="1" ht="26.25" customHeight="1" x14ac:dyDescent="0.2">
      <c r="A148" s="98" t="s">
        <v>3</v>
      </c>
      <c r="B148" s="29" t="s">
        <v>42</v>
      </c>
      <c r="C148" s="32">
        <f>C149</f>
        <v>2281215614.2600002</v>
      </c>
      <c r="D148" s="32">
        <f t="shared" ref="D148:F148" si="21">D149</f>
        <v>717546513.25999999</v>
      </c>
      <c r="E148" s="32">
        <f t="shared" si="21"/>
        <v>781834550.5</v>
      </c>
      <c r="F148" s="32">
        <f t="shared" si="21"/>
        <v>781834550.5</v>
      </c>
      <c r="G148" s="32"/>
      <c r="H148" s="32"/>
      <c r="I148" s="32"/>
      <c r="J148" s="32"/>
      <c r="K148" s="32"/>
      <c r="L148" s="32"/>
      <c r="M148" s="32"/>
      <c r="N148" s="32"/>
      <c r="O148" s="32"/>
      <c r="P148" s="65" t="s">
        <v>13</v>
      </c>
      <c r="Q148" s="65"/>
      <c r="R148" s="65" t="s">
        <v>13</v>
      </c>
      <c r="S148" s="65" t="s">
        <v>13</v>
      </c>
      <c r="T148" s="65" t="s">
        <v>13</v>
      </c>
      <c r="U148" s="65" t="s">
        <v>13</v>
      </c>
      <c r="V148" s="65" t="s">
        <v>13</v>
      </c>
      <c r="W148" s="65" t="s">
        <v>13</v>
      </c>
      <c r="X148" s="65" t="s">
        <v>13</v>
      </c>
      <c r="Y148" s="65" t="s">
        <v>13</v>
      </c>
      <c r="Z148" s="65" t="s">
        <v>13</v>
      </c>
      <c r="AA148" s="65" t="s">
        <v>13</v>
      </c>
      <c r="AB148" s="65" t="s">
        <v>13</v>
      </c>
      <c r="AC148" s="65" t="s">
        <v>13</v>
      </c>
      <c r="AD148" s="65" t="s">
        <v>13</v>
      </c>
      <c r="AE148" s="65" t="s">
        <v>13</v>
      </c>
    </row>
    <row r="149" spans="1:31" s="3" customFormat="1" ht="51.75" customHeight="1" x14ac:dyDescent="0.2">
      <c r="A149" s="98"/>
      <c r="B149" s="30" t="s">
        <v>31</v>
      </c>
      <c r="C149" s="32">
        <f>C141+C143+C145+C147</f>
        <v>2281215614.2600002</v>
      </c>
      <c r="D149" s="32">
        <f>D147+D145+D143+D141</f>
        <v>717546513.25999999</v>
      </c>
      <c r="E149" s="32">
        <f>E143+E141</f>
        <v>781834550.5</v>
      </c>
      <c r="F149" s="32">
        <f>F143+F141</f>
        <v>781834550.5</v>
      </c>
      <c r="G149" s="32"/>
      <c r="H149" s="32"/>
      <c r="I149" s="32"/>
      <c r="J149" s="32"/>
      <c r="K149" s="32"/>
      <c r="L149" s="32"/>
      <c r="M149" s="32"/>
      <c r="N149" s="32"/>
      <c r="O149" s="32"/>
      <c r="P149" s="65"/>
      <c r="Q149" s="99"/>
      <c r="R149" s="65" t="s">
        <v>13</v>
      </c>
      <c r="S149" s="65" t="s">
        <v>13</v>
      </c>
      <c r="T149" s="65" t="s">
        <v>13</v>
      </c>
      <c r="U149" s="65" t="s">
        <v>13</v>
      </c>
      <c r="V149" s="65" t="s">
        <v>13</v>
      </c>
      <c r="W149" s="65" t="s">
        <v>13</v>
      </c>
      <c r="X149" s="65" t="s">
        <v>13</v>
      </c>
      <c r="Y149" s="65" t="s">
        <v>13</v>
      </c>
      <c r="Z149" s="65" t="s">
        <v>13</v>
      </c>
      <c r="AA149" s="65" t="s">
        <v>13</v>
      </c>
      <c r="AB149" s="65"/>
      <c r="AC149" s="65"/>
      <c r="AD149" s="65"/>
      <c r="AE149" s="65" t="s">
        <v>13</v>
      </c>
    </row>
    <row r="150" spans="1:31" s="3" customFormat="1" ht="19.5" customHeight="1" x14ac:dyDescent="0.2">
      <c r="A150" s="98" t="s">
        <v>50</v>
      </c>
      <c r="B150" s="29" t="s">
        <v>42</v>
      </c>
      <c r="C150" s="32">
        <f>C153+C152+C151</f>
        <v>34951683721.5</v>
      </c>
      <c r="D150" s="32">
        <f t="shared" ref="D150:O150" si="22">D151+D152+D153</f>
        <v>3404945481.77</v>
      </c>
      <c r="E150" s="32">
        <f t="shared" ref="E150:F153" si="23">E158+E154</f>
        <v>3070954446.0799999</v>
      </c>
      <c r="F150" s="32">
        <f t="shared" si="23"/>
        <v>2743308696.0999999</v>
      </c>
      <c r="G150" s="32">
        <f t="shared" si="22"/>
        <v>2199701019.1800003</v>
      </c>
      <c r="H150" s="32">
        <f t="shared" si="22"/>
        <v>2212535306.9700003</v>
      </c>
      <c r="I150" s="32">
        <f t="shared" si="22"/>
        <v>2250020694.2600002</v>
      </c>
      <c r="J150" s="32">
        <f t="shared" si="22"/>
        <v>2446326469.04</v>
      </c>
      <c r="K150" s="32">
        <f t="shared" si="22"/>
        <v>3227027294.3800001</v>
      </c>
      <c r="L150" s="32">
        <f t="shared" si="22"/>
        <v>3830282571.8899999</v>
      </c>
      <c r="M150" s="32">
        <f t="shared" si="22"/>
        <v>4103908481.5599999</v>
      </c>
      <c r="N150" s="32">
        <f t="shared" si="22"/>
        <v>2884905280.3599997</v>
      </c>
      <c r="O150" s="32">
        <f t="shared" si="22"/>
        <v>2641497946.5799999</v>
      </c>
      <c r="P150" s="107" t="s">
        <v>13</v>
      </c>
      <c r="Q150" s="107"/>
      <c r="R150" s="107" t="s">
        <v>13</v>
      </c>
      <c r="S150" s="107" t="s">
        <v>13</v>
      </c>
      <c r="T150" s="107" t="s">
        <v>13</v>
      </c>
      <c r="U150" s="107" t="s">
        <v>13</v>
      </c>
      <c r="V150" s="107" t="s">
        <v>13</v>
      </c>
      <c r="W150" s="107" t="s">
        <v>13</v>
      </c>
      <c r="X150" s="107" t="s">
        <v>13</v>
      </c>
      <c r="Y150" s="107" t="s">
        <v>13</v>
      </c>
      <c r="Z150" s="107" t="s">
        <v>13</v>
      </c>
      <c r="AA150" s="107" t="s">
        <v>13</v>
      </c>
      <c r="AB150" s="107" t="s">
        <v>13</v>
      </c>
      <c r="AC150" s="107" t="s">
        <v>13</v>
      </c>
      <c r="AD150" s="107" t="s">
        <v>13</v>
      </c>
      <c r="AE150" s="107" t="s">
        <v>13</v>
      </c>
    </row>
    <row r="151" spans="1:31" s="3" customFormat="1" ht="81" customHeight="1" x14ac:dyDescent="0.2">
      <c r="A151" s="98"/>
      <c r="B151" s="30" t="s">
        <v>30</v>
      </c>
      <c r="C151" s="32">
        <f>C159+C155</f>
        <v>1752000000</v>
      </c>
      <c r="D151" s="32">
        <f>D159+D155</f>
        <v>584000000</v>
      </c>
      <c r="E151" s="32">
        <f t="shared" si="23"/>
        <v>584000000</v>
      </c>
      <c r="F151" s="32">
        <f t="shared" si="23"/>
        <v>584000000</v>
      </c>
      <c r="G151" s="32">
        <f t="shared" ref="G151:O151" si="24">G134</f>
        <v>0</v>
      </c>
      <c r="H151" s="32">
        <f t="shared" si="24"/>
        <v>0</v>
      </c>
      <c r="I151" s="32">
        <f t="shared" si="24"/>
        <v>0</v>
      </c>
      <c r="J151" s="32">
        <f t="shared" si="24"/>
        <v>0</v>
      </c>
      <c r="K151" s="32">
        <f t="shared" si="24"/>
        <v>0</v>
      </c>
      <c r="L151" s="32">
        <f t="shared" si="24"/>
        <v>0</v>
      </c>
      <c r="M151" s="32">
        <f t="shared" si="24"/>
        <v>0</v>
      </c>
      <c r="N151" s="32">
        <f t="shared" si="24"/>
        <v>0</v>
      </c>
      <c r="O151" s="32">
        <f t="shared" si="24"/>
        <v>0</v>
      </c>
      <c r="P151" s="107"/>
      <c r="Q151" s="99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</row>
    <row r="152" spans="1:31" s="3" customFormat="1" ht="65.25" customHeight="1" x14ac:dyDescent="0.2">
      <c r="A152" s="98"/>
      <c r="B152" s="30" t="s">
        <v>32</v>
      </c>
      <c r="C152" s="32">
        <f>C163+C160+C156</f>
        <v>1027673500</v>
      </c>
      <c r="D152" s="32">
        <f>D163+D160+D156</f>
        <v>480662000</v>
      </c>
      <c r="E152" s="32">
        <f t="shared" si="23"/>
        <v>401011500</v>
      </c>
      <c r="F152" s="32">
        <f t="shared" si="23"/>
        <v>146000000</v>
      </c>
      <c r="G152" s="32">
        <f t="shared" ref="G152:O152" si="25">G133</f>
        <v>0</v>
      </c>
      <c r="H152" s="32">
        <f t="shared" si="25"/>
        <v>0</v>
      </c>
      <c r="I152" s="32">
        <f t="shared" si="25"/>
        <v>0</v>
      </c>
      <c r="J152" s="32">
        <f t="shared" si="25"/>
        <v>0</v>
      </c>
      <c r="K152" s="32">
        <f t="shared" si="25"/>
        <v>0</v>
      </c>
      <c r="L152" s="32">
        <f t="shared" si="25"/>
        <v>0</v>
      </c>
      <c r="M152" s="32">
        <f t="shared" si="25"/>
        <v>0</v>
      </c>
      <c r="N152" s="32">
        <f t="shared" si="25"/>
        <v>0</v>
      </c>
      <c r="O152" s="32">
        <f t="shared" si="25"/>
        <v>0</v>
      </c>
      <c r="P152" s="108"/>
      <c r="Q152" s="99"/>
      <c r="R152" s="108"/>
      <c r="S152" s="95" t="s">
        <v>13</v>
      </c>
      <c r="T152" s="95" t="s">
        <v>13</v>
      </c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 t="s">
        <v>13</v>
      </c>
    </row>
    <row r="153" spans="1:31" s="3" customFormat="1" ht="36" customHeight="1" x14ac:dyDescent="0.2">
      <c r="A153" s="98"/>
      <c r="B153" s="30" t="s">
        <v>31</v>
      </c>
      <c r="C153" s="32">
        <f>C164+C161+C157</f>
        <v>32172010221.500004</v>
      </c>
      <c r="D153" s="32">
        <f>D164+D161+D157</f>
        <v>2340283481.77</v>
      </c>
      <c r="E153" s="32">
        <f t="shared" si="23"/>
        <v>2085942946.0799999</v>
      </c>
      <c r="F153" s="32">
        <f t="shared" si="23"/>
        <v>2013308696.0999999</v>
      </c>
      <c r="G153" s="32">
        <f t="shared" ref="G153:O153" si="26">G149+G135</f>
        <v>2199701019.1800003</v>
      </c>
      <c r="H153" s="32">
        <f t="shared" si="26"/>
        <v>2212535306.9700003</v>
      </c>
      <c r="I153" s="32">
        <f t="shared" si="26"/>
        <v>2250020694.2600002</v>
      </c>
      <c r="J153" s="32">
        <f t="shared" si="26"/>
        <v>2446326469.04</v>
      </c>
      <c r="K153" s="32">
        <f t="shared" si="26"/>
        <v>3227027294.3800001</v>
      </c>
      <c r="L153" s="32">
        <f t="shared" si="26"/>
        <v>3830282571.8899999</v>
      </c>
      <c r="M153" s="32">
        <f t="shared" si="26"/>
        <v>4103908481.5599999</v>
      </c>
      <c r="N153" s="32">
        <f t="shared" si="26"/>
        <v>2884905280.3599997</v>
      </c>
      <c r="O153" s="32">
        <f t="shared" si="26"/>
        <v>2641497946.5799999</v>
      </c>
      <c r="P153" s="95"/>
      <c r="Q153" s="99"/>
      <c r="R153" s="95" t="s">
        <v>13</v>
      </c>
      <c r="S153" s="95" t="s">
        <v>13</v>
      </c>
      <c r="T153" s="95" t="s">
        <v>13</v>
      </c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 t="s">
        <v>13</v>
      </c>
    </row>
    <row r="154" spans="1:31" s="3" customFormat="1" ht="17.25" customHeight="1" x14ac:dyDescent="0.2">
      <c r="A154" s="98" t="s">
        <v>1</v>
      </c>
      <c r="B154" s="29" t="s">
        <v>42</v>
      </c>
      <c r="C154" s="32">
        <f>C69+C85+C93+C112+C138</f>
        <v>33053208417.330002</v>
      </c>
      <c r="D154" s="32">
        <f>D69+D85+D93+D112+D138</f>
        <v>2756861860.9299998</v>
      </c>
      <c r="E154" s="32">
        <f>E69+E85+E93+E112+E138</f>
        <v>2378152107.3999996</v>
      </c>
      <c r="F154" s="32">
        <f>F69+F85+F93+F112+F138</f>
        <v>2121989384.78</v>
      </c>
      <c r="G154" s="32">
        <f t="shared" ref="G154:O154" si="27">G156+G157</f>
        <v>2199701019.1800003</v>
      </c>
      <c r="H154" s="32">
        <f t="shared" si="27"/>
        <v>2212535306.9700003</v>
      </c>
      <c r="I154" s="32">
        <f t="shared" si="27"/>
        <v>2250020694.2600002</v>
      </c>
      <c r="J154" s="32">
        <f t="shared" si="27"/>
        <v>2446326469.04</v>
      </c>
      <c r="K154" s="32">
        <f t="shared" si="27"/>
        <v>3227027294.3800001</v>
      </c>
      <c r="L154" s="32">
        <f t="shared" si="27"/>
        <v>3830282571.8899999</v>
      </c>
      <c r="M154" s="32">
        <f t="shared" si="27"/>
        <v>4103908481.5599999</v>
      </c>
      <c r="N154" s="32">
        <f t="shared" si="27"/>
        <v>2884905280.3599997</v>
      </c>
      <c r="O154" s="32">
        <f t="shared" si="27"/>
        <v>2641497946.5799999</v>
      </c>
      <c r="P154" s="22" t="s">
        <v>13</v>
      </c>
      <c r="Q154" s="69"/>
      <c r="R154" s="26" t="s">
        <v>13</v>
      </c>
      <c r="S154" s="33" t="s">
        <v>13</v>
      </c>
      <c r="T154" s="33" t="s">
        <v>13</v>
      </c>
      <c r="U154" s="33" t="s">
        <v>13</v>
      </c>
      <c r="V154" s="33" t="s">
        <v>13</v>
      </c>
      <c r="W154" s="33" t="s">
        <v>13</v>
      </c>
      <c r="X154" s="33" t="s">
        <v>13</v>
      </c>
      <c r="Y154" s="33" t="s">
        <v>13</v>
      </c>
      <c r="Z154" s="33" t="s">
        <v>13</v>
      </c>
      <c r="AA154" s="33" t="s">
        <v>13</v>
      </c>
      <c r="AB154" s="33" t="s">
        <v>13</v>
      </c>
      <c r="AC154" s="33" t="s">
        <v>13</v>
      </c>
      <c r="AD154" s="33" t="s">
        <v>13</v>
      </c>
      <c r="AE154" s="33" t="s">
        <v>13</v>
      </c>
    </row>
    <row r="155" spans="1:31" s="3" customFormat="1" ht="78" customHeight="1" x14ac:dyDescent="0.2">
      <c r="A155" s="98"/>
      <c r="B155" s="29" t="s">
        <v>30</v>
      </c>
      <c r="C155" s="32">
        <f>D155+E155+F155</f>
        <v>504546000</v>
      </c>
      <c r="D155" s="32">
        <f t="shared" ref="D155:F156" si="28">D113</f>
        <v>276164000</v>
      </c>
      <c r="E155" s="32">
        <f t="shared" si="28"/>
        <v>104230000</v>
      </c>
      <c r="F155" s="32">
        <f t="shared" si="28"/>
        <v>124152000</v>
      </c>
      <c r="G155" s="32"/>
      <c r="H155" s="32"/>
      <c r="I155" s="32"/>
      <c r="J155" s="32"/>
      <c r="K155" s="32"/>
      <c r="L155" s="32"/>
      <c r="M155" s="32"/>
      <c r="N155" s="32"/>
      <c r="O155" s="32"/>
      <c r="P155" s="22"/>
      <c r="Q155" s="69"/>
      <c r="R155" s="26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  <row r="156" spans="1:31" s="3" customFormat="1" ht="66" customHeight="1" x14ac:dyDescent="0.2">
      <c r="A156" s="98"/>
      <c r="B156" s="30" t="s">
        <v>32</v>
      </c>
      <c r="C156" s="32">
        <f>D156+E156+F156</f>
        <v>573569700</v>
      </c>
      <c r="D156" s="32">
        <f>D114</f>
        <v>308443500</v>
      </c>
      <c r="E156" s="32">
        <f t="shared" si="28"/>
        <v>257080500</v>
      </c>
      <c r="F156" s="32">
        <f t="shared" si="28"/>
        <v>8045700</v>
      </c>
      <c r="G156" s="32">
        <f t="shared" ref="G156:O156" si="29">G86+G94</f>
        <v>0</v>
      </c>
      <c r="H156" s="32">
        <f t="shared" si="29"/>
        <v>0</v>
      </c>
      <c r="I156" s="32">
        <f t="shared" si="29"/>
        <v>0</v>
      </c>
      <c r="J156" s="32">
        <f t="shared" si="29"/>
        <v>0</v>
      </c>
      <c r="K156" s="32">
        <f t="shared" si="29"/>
        <v>0</v>
      </c>
      <c r="L156" s="32">
        <f t="shared" si="29"/>
        <v>0</v>
      </c>
      <c r="M156" s="32">
        <f t="shared" si="29"/>
        <v>0</v>
      </c>
      <c r="N156" s="32">
        <f t="shared" si="29"/>
        <v>0</v>
      </c>
      <c r="O156" s="32">
        <f t="shared" si="29"/>
        <v>0</v>
      </c>
      <c r="P156" s="22" t="s">
        <v>13</v>
      </c>
      <c r="Q156" s="99"/>
      <c r="R156" s="26" t="s">
        <v>13</v>
      </c>
      <c r="S156" s="26" t="s">
        <v>13</v>
      </c>
      <c r="T156" s="26" t="s">
        <v>13</v>
      </c>
      <c r="U156" s="26" t="s">
        <v>13</v>
      </c>
      <c r="V156" s="26" t="s">
        <v>13</v>
      </c>
      <c r="W156" s="26" t="s">
        <v>13</v>
      </c>
      <c r="X156" s="26" t="s">
        <v>13</v>
      </c>
      <c r="Y156" s="26" t="s">
        <v>13</v>
      </c>
      <c r="Z156" s="26" t="s">
        <v>13</v>
      </c>
      <c r="AA156" s="26" t="s">
        <v>13</v>
      </c>
      <c r="AB156" s="31" t="s">
        <v>13</v>
      </c>
      <c r="AC156" s="31" t="s">
        <v>13</v>
      </c>
      <c r="AD156" s="31" t="s">
        <v>13</v>
      </c>
      <c r="AE156" s="26" t="s">
        <v>13</v>
      </c>
    </row>
    <row r="157" spans="1:31" s="3" customFormat="1" ht="33" customHeight="1" x14ac:dyDescent="0.2">
      <c r="A157" s="98"/>
      <c r="B157" s="30" t="s">
        <v>31</v>
      </c>
      <c r="C157" s="32">
        <f>C70+C90+C95+C139</f>
        <v>31911362750.660004</v>
      </c>
      <c r="D157" s="32">
        <f>D70+D90+D95+D115+D139</f>
        <v>2172254360.9299998</v>
      </c>
      <c r="E157" s="32">
        <f>E70+E90+E95+E115+E139</f>
        <v>2016841607.3999999</v>
      </c>
      <c r="F157" s="32">
        <f>F70+F90+F95+F115+F139</f>
        <v>1989791684.78</v>
      </c>
      <c r="G157" s="32">
        <f t="shared" ref="G157:O157" si="30">G90+G95</f>
        <v>2199701019.1800003</v>
      </c>
      <c r="H157" s="32">
        <f t="shared" si="30"/>
        <v>2212535306.9700003</v>
      </c>
      <c r="I157" s="32">
        <f t="shared" si="30"/>
        <v>2250020694.2600002</v>
      </c>
      <c r="J157" s="32">
        <f t="shared" si="30"/>
        <v>2446326469.04</v>
      </c>
      <c r="K157" s="32">
        <f t="shared" si="30"/>
        <v>3227027294.3800001</v>
      </c>
      <c r="L157" s="32">
        <f t="shared" si="30"/>
        <v>3830282571.8899999</v>
      </c>
      <c r="M157" s="32">
        <f t="shared" si="30"/>
        <v>4103908481.5599999</v>
      </c>
      <c r="N157" s="32">
        <f t="shared" si="30"/>
        <v>2884905280.3599997</v>
      </c>
      <c r="O157" s="32">
        <f t="shared" si="30"/>
        <v>2641497946.5799999</v>
      </c>
      <c r="P157" s="22" t="s">
        <v>13</v>
      </c>
      <c r="Q157" s="99"/>
      <c r="R157" s="26" t="s">
        <v>13</v>
      </c>
      <c r="S157" s="26" t="s">
        <v>13</v>
      </c>
      <c r="T157" s="26" t="s">
        <v>13</v>
      </c>
      <c r="U157" s="26" t="s">
        <v>13</v>
      </c>
      <c r="V157" s="26" t="s">
        <v>13</v>
      </c>
      <c r="W157" s="26" t="s">
        <v>13</v>
      </c>
      <c r="X157" s="26" t="s">
        <v>13</v>
      </c>
      <c r="Y157" s="26" t="s">
        <v>13</v>
      </c>
      <c r="Z157" s="26" t="s">
        <v>13</v>
      </c>
      <c r="AA157" s="26" t="s">
        <v>13</v>
      </c>
      <c r="AB157" s="31" t="s">
        <v>13</v>
      </c>
      <c r="AC157" s="31" t="s">
        <v>13</v>
      </c>
      <c r="AD157" s="31" t="s">
        <v>13</v>
      </c>
      <c r="AE157" s="26" t="s">
        <v>13</v>
      </c>
    </row>
    <row r="158" spans="1:31" s="3" customFormat="1" ht="19.5" customHeight="1" x14ac:dyDescent="0.2">
      <c r="A158" s="98" t="s">
        <v>2</v>
      </c>
      <c r="B158" s="29" t="s">
        <v>42</v>
      </c>
      <c r="C158" s="32">
        <f>SUM(D158:O158)</f>
        <v>1929725270.8399999</v>
      </c>
      <c r="D158" s="32">
        <f t="shared" ref="D158:O158" si="31">D161+D160+D159</f>
        <v>615603620.84000003</v>
      </c>
      <c r="E158" s="32">
        <f t="shared" si="31"/>
        <v>692802338.68000007</v>
      </c>
      <c r="F158" s="32">
        <f t="shared" si="31"/>
        <v>621319311.31999993</v>
      </c>
      <c r="G158" s="32">
        <f t="shared" si="31"/>
        <v>0</v>
      </c>
      <c r="H158" s="32">
        <f t="shared" si="31"/>
        <v>0</v>
      </c>
      <c r="I158" s="32">
        <f t="shared" si="31"/>
        <v>0</v>
      </c>
      <c r="J158" s="32">
        <f t="shared" si="31"/>
        <v>0</v>
      </c>
      <c r="K158" s="32">
        <f t="shared" si="31"/>
        <v>0</v>
      </c>
      <c r="L158" s="32">
        <f t="shared" si="31"/>
        <v>0</v>
      </c>
      <c r="M158" s="32">
        <f t="shared" si="31"/>
        <v>0</v>
      </c>
      <c r="N158" s="32">
        <f t="shared" si="31"/>
        <v>0</v>
      </c>
      <c r="O158" s="32">
        <f t="shared" si="31"/>
        <v>0</v>
      </c>
      <c r="P158" s="22" t="s">
        <v>13</v>
      </c>
      <c r="Q158" s="69"/>
      <c r="R158" s="26" t="s">
        <v>13</v>
      </c>
      <c r="S158" s="26" t="s">
        <v>13</v>
      </c>
      <c r="T158" s="26" t="s">
        <v>13</v>
      </c>
      <c r="U158" s="26" t="s">
        <v>13</v>
      </c>
      <c r="V158" s="26" t="s">
        <v>13</v>
      </c>
      <c r="W158" s="26" t="s">
        <v>13</v>
      </c>
      <c r="X158" s="26" t="s">
        <v>13</v>
      </c>
      <c r="Y158" s="26" t="s">
        <v>13</v>
      </c>
      <c r="Z158" s="26" t="s">
        <v>13</v>
      </c>
      <c r="AA158" s="26" t="s">
        <v>13</v>
      </c>
      <c r="AB158" s="26" t="s">
        <v>13</v>
      </c>
      <c r="AC158" s="26" t="s">
        <v>13</v>
      </c>
      <c r="AD158" s="26" t="s">
        <v>13</v>
      </c>
      <c r="AE158" s="26" t="s">
        <v>13</v>
      </c>
    </row>
    <row r="159" spans="1:31" s="3" customFormat="1" ht="81" customHeight="1" x14ac:dyDescent="0.2">
      <c r="A159" s="98"/>
      <c r="B159" s="30" t="s">
        <v>30</v>
      </c>
      <c r="C159" s="32">
        <f>SUM(D159:O159)</f>
        <v>1247454000</v>
      </c>
      <c r="D159" s="32">
        <f>D117+D125</f>
        <v>307836000</v>
      </c>
      <c r="E159" s="32">
        <f>E117+E121</f>
        <v>479770000</v>
      </c>
      <c r="F159" s="32">
        <f>F117+F121</f>
        <v>459848000</v>
      </c>
      <c r="G159" s="32"/>
      <c r="H159" s="32"/>
      <c r="I159" s="32"/>
      <c r="J159" s="32"/>
      <c r="K159" s="32"/>
      <c r="L159" s="32"/>
      <c r="M159" s="32"/>
      <c r="N159" s="32"/>
      <c r="O159" s="32"/>
      <c r="P159" s="22" t="s">
        <v>13</v>
      </c>
      <c r="Q159" s="99"/>
      <c r="R159" s="26" t="s">
        <v>13</v>
      </c>
      <c r="S159" s="26" t="s">
        <v>13</v>
      </c>
      <c r="T159" s="26" t="s">
        <v>13</v>
      </c>
      <c r="U159" s="26" t="s">
        <v>13</v>
      </c>
      <c r="V159" s="26" t="s">
        <v>13</v>
      </c>
      <c r="W159" s="26" t="s">
        <v>13</v>
      </c>
      <c r="X159" s="26" t="s">
        <v>13</v>
      </c>
      <c r="Y159" s="26" t="s">
        <v>13</v>
      </c>
      <c r="Z159" s="26" t="s">
        <v>13</v>
      </c>
      <c r="AA159" s="26" t="s">
        <v>13</v>
      </c>
      <c r="AB159" s="26" t="s">
        <v>13</v>
      </c>
      <c r="AC159" s="26" t="s">
        <v>13</v>
      </c>
      <c r="AD159" s="26" t="s">
        <v>13</v>
      </c>
      <c r="AE159" s="26" t="s">
        <v>13</v>
      </c>
    </row>
    <row r="160" spans="1:31" s="3" customFormat="1" ht="65.25" customHeight="1" x14ac:dyDescent="0.2">
      <c r="A160" s="98"/>
      <c r="B160" s="30" t="s">
        <v>32</v>
      </c>
      <c r="C160" s="32">
        <f>SUM(D160:O160)</f>
        <v>437863800</v>
      </c>
      <c r="D160" s="32">
        <f>D118+D126+D130</f>
        <v>155978500</v>
      </c>
      <c r="E160" s="32">
        <f>E118+E122</f>
        <v>143931000</v>
      </c>
      <c r="F160" s="32">
        <f>F118+F122</f>
        <v>137954300</v>
      </c>
      <c r="G160" s="32"/>
      <c r="H160" s="32"/>
      <c r="I160" s="32"/>
      <c r="J160" s="32"/>
      <c r="K160" s="32"/>
      <c r="L160" s="32"/>
      <c r="M160" s="32"/>
      <c r="N160" s="32"/>
      <c r="O160" s="32"/>
      <c r="P160" s="22" t="s">
        <v>13</v>
      </c>
      <c r="Q160" s="99"/>
      <c r="R160" s="26" t="s">
        <v>13</v>
      </c>
      <c r="S160" s="26" t="s">
        <v>13</v>
      </c>
      <c r="T160" s="26" t="s">
        <v>13</v>
      </c>
      <c r="U160" s="26" t="s">
        <v>13</v>
      </c>
      <c r="V160" s="26" t="s">
        <v>13</v>
      </c>
      <c r="W160" s="26" t="s">
        <v>13</v>
      </c>
      <c r="X160" s="26" t="s">
        <v>13</v>
      </c>
      <c r="Y160" s="26" t="s">
        <v>13</v>
      </c>
      <c r="Z160" s="26" t="s">
        <v>13</v>
      </c>
      <c r="AA160" s="26" t="s">
        <v>13</v>
      </c>
      <c r="AB160" s="26" t="s">
        <v>13</v>
      </c>
      <c r="AC160" s="26" t="s">
        <v>13</v>
      </c>
      <c r="AD160" s="26" t="s">
        <v>13</v>
      </c>
      <c r="AE160" s="26" t="s">
        <v>13</v>
      </c>
    </row>
    <row r="161" spans="1:31" s="3" customFormat="1" ht="35.25" customHeight="1" x14ac:dyDescent="0.2">
      <c r="A161" s="94"/>
      <c r="B161" s="30" t="s">
        <v>31</v>
      </c>
      <c r="C161" s="32">
        <f>C22+C31+C35+C48+C57+C119+C123+C127+C131</f>
        <v>244407470.84</v>
      </c>
      <c r="D161" s="32">
        <f>D22+D31+D35+D48+D57+D119+D127+D131</f>
        <v>151789120.84</v>
      </c>
      <c r="E161" s="32">
        <f>E31+E35+E119+E123</f>
        <v>69101338.680000007</v>
      </c>
      <c r="F161" s="32">
        <f>F35+F119+F123</f>
        <v>23517011.32</v>
      </c>
      <c r="G161" s="32">
        <f t="shared" ref="G161:O161" si="32">G22+G35+G48+G31</f>
        <v>0</v>
      </c>
      <c r="H161" s="32">
        <f t="shared" si="32"/>
        <v>0</v>
      </c>
      <c r="I161" s="32">
        <f t="shared" si="32"/>
        <v>0</v>
      </c>
      <c r="J161" s="32">
        <f t="shared" si="32"/>
        <v>0</v>
      </c>
      <c r="K161" s="32">
        <f t="shared" si="32"/>
        <v>0</v>
      </c>
      <c r="L161" s="32">
        <f t="shared" si="32"/>
        <v>0</v>
      </c>
      <c r="M161" s="32">
        <f t="shared" si="32"/>
        <v>0</v>
      </c>
      <c r="N161" s="32">
        <f t="shared" si="32"/>
        <v>0</v>
      </c>
      <c r="O161" s="32">
        <f t="shared" si="32"/>
        <v>0</v>
      </c>
      <c r="P161" s="22" t="s">
        <v>13</v>
      </c>
      <c r="Q161" s="99"/>
      <c r="R161" s="26" t="s">
        <v>13</v>
      </c>
      <c r="S161" s="26" t="s">
        <v>13</v>
      </c>
      <c r="T161" s="26" t="s">
        <v>13</v>
      </c>
      <c r="U161" s="26" t="s">
        <v>13</v>
      </c>
      <c r="V161" s="26" t="s">
        <v>13</v>
      </c>
      <c r="W161" s="26" t="s">
        <v>13</v>
      </c>
      <c r="X161" s="26" t="s">
        <v>13</v>
      </c>
      <c r="Y161" s="26" t="s">
        <v>13</v>
      </c>
      <c r="Z161" s="26" t="s">
        <v>13</v>
      </c>
      <c r="AA161" s="26" t="s">
        <v>13</v>
      </c>
      <c r="AB161" s="26" t="s">
        <v>13</v>
      </c>
      <c r="AC161" s="26" t="s">
        <v>13</v>
      </c>
      <c r="AD161" s="26" t="s">
        <v>13</v>
      </c>
      <c r="AE161" s="26" t="s">
        <v>13</v>
      </c>
    </row>
    <row r="162" spans="1:31" s="3" customFormat="1" ht="15.75" x14ac:dyDescent="0.2">
      <c r="A162" s="98" t="s">
        <v>103</v>
      </c>
      <c r="B162" s="29" t="s">
        <v>42</v>
      </c>
      <c r="C162" s="32">
        <f>D162</f>
        <v>32480000</v>
      </c>
      <c r="D162" s="32">
        <f>D164+D163</f>
        <v>32480000</v>
      </c>
      <c r="E162" s="32">
        <f t="shared" ref="E162:O162" si="33">E30+E33+E69+E85+E93+E106-E132</f>
        <v>0</v>
      </c>
      <c r="F162" s="32">
        <f t="shared" si="33"/>
        <v>0</v>
      </c>
      <c r="G162" s="32">
        <f t="shared" si="33"/>
        <v>0</v>
      </c>
      <c r="H162" s="32">
        <f t="shared" si="33"/>
        <v>0</v>
      </c>
      <c r="I162" s="32">
        <f t="shared" si="33"/>
        <v>0</v>
      </c>
      <c r="J162" s="32">
        <f t="shared" si="33"/>
        <v>0</v>
      </c>
      <c r="K162" s="32">
        <f t="shared" si="33"/>
        <v>0</v>
      </c>
      <c r="L162" s="32">
        <f t="shared" si="33"/>
        <v>0</v>
      </c>
      <c r="M162" s="32">
        <f t="shared" si="33"/>
        <v>0</v>
      </c>
      <c r="N162" s="32">
        <f t="shared" si="33"/>
        <v>0</v>
      </c>
      <c r="O162" s="32">
        <f t="shared" si="33"/>
        <v>0</v>
      </c>
      <c r="P162" s="22" t="s">
        <v>13</v>
      </c>
      <c r="Q162" s="69"/>
      <c r="R162" s="26" t="s">
        <v>13</v>
      </c>
      <c r="S162" s="26" t="s">
        <v>13</v>
      </c>
      <c r="T162" s="26" t="s">
        <v>13</v>
      </c>
      <c r="U162" s="26" t="s">
        <v>13</v>
      </c>
      <c r="V162" s="26" t="s">
        <v>13</v>
      </c>
      <c r="W162" s="26" t="s">
        <v>13</v>
      </c>
      <c r="X162" s="26" t="s">
        <v>13</v>
      </c>
      <c r="Y162" s="26" t="s">
        <v>13</v>
      </c>
      <c r="Z162" s="26" t="s">
        <v>13</v>
      </c>
      <c r="AA162" s="26" t="s">
        <v>13</v>
      </c>
      <c r="AB162" s="26" t="s">
        <v>13</v>
      </c>
      <c r="AC162" s="26" t="s">
        <v>13</v>
      </c>
      <c r="AD162" s="26" t="s">
        <v>13</v>
      </c>
      <c r="AE162" s="26" t="s">
        <v>13</v>
      </c>
    </row>
    <row r="163" spans="1:31" s="3" customFormat="1" ht="78.75" x14ac:dyDescent="0.2">
      <c r="A163" s="98"/>
      <c r="B163" s="30" t="s">
        <v>32</v>
      </c>
      <c r="C163" s="32">
        <f>D163</f>
        <v>16240000</v>
      </c>
      <c r="D163" s="32">
        <f>D97</f>
        <v>16240000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22" t="s">
        <v>13</v>
      </c>
      <c r="Q163" s="99"/>
      <c r="R163" s="26" t="s">
        <v>13</v>
      </c>
      <c r="S163" s="26" t="s">
        <v>13</v>
      </c>
      <c r="T163" s="26" t="s">
        <v>13</v>
      </c>
      <c r="U163" s="26" t="s">
        <v>13</v>
      </c>
      <c r="V163" s="26" t="s">
        <v>13</v>
      </c>
      <c r="W163" s="26" t="s">
        <v>13</v>
      </c>
      <c r="X163" s="26" t="s">
        <v>13</v>
      </c>
      <c r="Y163" s="26" t="s">
        <v>13</v>
      </c>
      <c r="Z163" s="26" t="s">
        <v>13</v>
      </c>
      <c r="AA163" s="26" t="s">
        <v>13</v>
      </c>
      <c r="AB163" s="26" t="s">
        <v>13</v>
      </c>
      <c r="AC163" s="26" t="s">
        <v>13</v>
      </c>
      <c r="AD163" s="26" t="s">
        <v>13</v>
      </c>
      <c r="AE163" s="26" t="s">
        <v>13</v>
      </c>
    </row>
    <row r="164" spans="1:31" s="3" customFormat="1" ht="31.5" x14ac:dyDescent="0.2">
      <c r="A164" s="98"/>
      <c r="B164" s="30" t="s">
        <v>31</v>
      </c>
      <c r="C164" s="32">
        <f>D164</f>
        <v>16240000</v>
      </c>
      <c r="D164" s="32">
        <f>D98</f>
        <v>16240000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22" t="s">
        <v>13</v>
      </c>
      <c r="Q164" s="99"/>
      <c r="R164" s="26" t="s">
        <v>13</v>
      </c>
      <c r="S164" s="26" t="s">
        <v>13</v>
      </c>
      <c r="T164" s="26" t="s">
        <v>13</v>
      </c>
      <c r="U164" s="26" t="s">
        <v>13</v>
      </c>
      <c r="V164" s="26" t="s">
        <v>13</v>
      </c>
      <c r="W164" s="26" t="s">
        <v>13</v>
      </c>
      <c r="X164" s="26" t="s">
        <v>13</v>
      </c>
      <c r="Y164" s="26" t="s">
        <v>13</v>
      </c>
      <c r="Z164" s="26" t="s">
        <v>13</v>
      </c>
      <c r="AA164" s="26" t="s">
        <v>13</v>
      </c>
      <c r="AB164" s="26" t="s">
        <v>13</v>
      </c>
      <c r="AC164" s="26" t="s">
        <v>13</v>
      </c>
      <c r="AD164" s="26" t="s">
        <v>13</v>
      </c>
      <c r="AE164" s="26" t="s">
        <v>13</v>
      </c>
    </row>
    <row r="165" spans="1:31" s="3" customFormat="1" x14ac:dyDescent="0.2"/>
    <row r="166" spans="1:31" s="3" customFormat="1" x14ac:dyDescent="0.2"/>
    <row r="167" spans="1:31" s="3" customFormat="1" x14ac:dyDescent="0.2"/>
    <row r="168" spans="1:31" s="3" customFormat="1" x14ac:dyDescent="0.2"/>
    <row r="169" spans="1:31" s="3" customFormat="1" x14ac:dyDescent="0.2"/>
    <row r="170" spans="1:31" s="3" customFormat="1" x14ac:dyDescent="0.2"/>
    <row r="171" spans="1:31" s="3" customFormat="1" x14ac:dyDescent="0.2"/>
    <row r="172" spans="1:31" s="3" customFormat="1" x14ac:dyDescent="0.2"/>
    <row r="173" spans="1:31" s="3" customFormat="1" x14ac:dyDescent="0.2"/>
    <row r="174" spans="1:31" s="3" customFormat="1" x14ac:dyDescent="0.2"/>
    <row r="175" spans="1:31" s="3" customFormat="1" x14ac:dyDescent="0.2"/>
    <row r="176" spans="1:31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</sheetData>
  <autoFilter ref="A16:AE162"/>
  <mergeCells count="682">
    <mergeCell ref="A162:A164"/>
    <mergeCell ref="Q162:Q164"/>
    <mergeCell ref="P96:P98"/>
    <mergeCell ref="P99:P101"/>
    <mergeCell ref="B108:B109"/>
    <mergeCell ref="C108:C109"/>
    <mergeCell ref="D108:D109"/>
    <mergeCell ref="E108:E109"/>
    <mergeCell ref="F108:F109"/>
    <mergeCell ref="A99:A101"/>
    <mergeCell ref="A96:A98"/>
    <mergeCell ref="Q96:Q97"/>
    <mergeCell ref="Q99:Q10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S112:S115"/>
    <mergeCell ref="K108:K109"/>
    <mergeCell ref="L108:L109"/>
    <mergeCell ref="M108:M109"/>
    <mergeCell ref="N108:N109"/>
    <mergeCell ref="O108:O109"/>
    <mergeCell ref="T116:T119"/>
    <mergeCell ref="U116:U119"/>
    <mergeCell ref="S96:S97"/>
    <mergeCell ref="R96:R97"/>
    <mergeCell ref="R99:R100"/>
    <mergeCell ref="G108:G109"/>
    <mergeCell ref="H108:H109"/>
    <mergeCell ref="I108:I109"/>
    <mergeCell ref="J108:J109"/>
    <mergeCell ref="Y124:Y127"/>
    <mergeCell ref="Z124:Z127"/>
    <mergeCell ref="AA124:AA127"/>
    <mergeCell ref="AB124:AB127"/>
    <mergeCell ref="AC124:AC127"/>
    <mergeCell ref="V124:V127"/>
    <mergeCell ref="W124:W127"/>
    <mergeCell ref="X124:X127"/>
    <mergeCell ref="Y116:Y119"/>
    <mergeCell ref="Z116:Z119"/>
    <mergeCell ref="AA116:AA119"/>
    <mergeCell ref="AB116:AB119"/>
    <mergeCell ref="AC116:AC119"/>
    <mergeCell ref="O110:O111"/>
    <mergeCell ref="V116:V119"/>
    <mergeCell ref="W116:W119"/>
    <mergeCell ref="X116:X119"/>
    <mergeCell ref="P112:P115"/>
    <mergeCell ref="Q112:Q115"/>
    <mergeCell ref="R112:R115"/>
    <mergeCell ref="AC120:AC123"/>
    <mergeCell ref="AD120:AD123"/>
    <mergeCell ref="AE120:AE123"/>
    <mergeCell ref="P116:P119"/>
    <mergeCell ref="Q116:Q119"/>
    <mergeCell ref="R116:R119"/>
    <mergeCell ref="S116:S119"/>
    <mergeCell ref="S128:S131"/>
    <mergeCell ref="T128:T131"/>
    <mergeCell ref="U128:U131"/>
    <mergeCell ref="V128:V131"/>
    <mergeCell ref="W128:W131"/>
    <mergeCell ref="X128:X131"/>
    <mergeCell ref="Y128:Y131"/>
    <mergeCell ref="Z128:Z131"/>
    <mergeCell ref="AA128:AA131"/>
    <mergeCell ref="AE128:AE131"/>
    <mergeCell ref="P124:P127"/>
    <mergeCell ref="Q124:Q127"/>
    <mergeCell ref="R124:R127"/>
    <mergeCell ref="S124:S127"/>
    <mergeCell ref="T124:T127"/>
    <mergeCell ref="U124:U127"/>
    <mergeCell ref="R120:R123"/>
    <mergeCell ref="S120:S123"/>
    <mergeCell ref="T120:T123"/>
    <mergeCell ref="U120:U123"/>
    <mergeCell ref="V120:V123"/>
    <mergeCell ref="W120:W123"/>
    <mergeCell ref="X120:X123"/>
    <mergeCell ref="Y120:Y123"/>
    <mergeCell ref="Z120:Z123"/>
    <mergeCell ref="AC23:AC24"/>
    <mergeCell ref="AD23:AD24"/>
    <mergeCell ref="AE23:AE24"/>
    <mergeCell ref="Z25:Z26"/>
    <mergeCell ref="AA25:AA26"/>
    <mergeCell ref="AB25:AB26"/>
    <mergeCell ref="AC25:AC26"/>
    <mergeCell ref="AD25:AD26"/>
    <mergeCell ref="AE25:AE26"/>
    <mergeCell ref="AD30:AD31"/>
    <mergeCell ref="AE30:AE31"/>
    <mergeCell ref="A20:AE20"/>
    <mergeCell ref="A38:A39"/>
    <mergeCell ref="Q53:Q54"/>
    <mergeCell ref="R53:R54"/>
    <mergeCell ref="S53:S54"/>
    <mergeCell ref="T53:T54"/>
    <mergeCell ref="U53:U54"/>
    <mergeCell ref="V53:V54"/>
    <mergeCell ref="W53:W54"/>
    <mergeCell ref="X53:X54"/>
    <mergeCell ref="X49:X52"/>
    <mergeCell ref="Y21:Y22"/>
    <mergeCell ref="Z21:Z22"/>
    <mergeCell ref="AA21:AA22"/>
    <mergeCell ref="AB21:AB22"/>
    <mergeCell ref="AC21:AC22"/>
    <mergeCell ref="AD21:AD22"/>
    <mergeCell ref="AE21:AE22"/>
    <mergeCell ref="W49:W52"/>
    <mergeCell ref="Z23:Z24"/>
    <mergeCell ref="AA23:AA24"/>
    <mergeCell ref="AB23:AB24"/>
    <mergeCell ref="R150:R153"/>
    <mergeCell ref="Z150:Z153"/>
    <mergeCell ref="X150:X153"/>
    <mergeCell ref="AB148:AB149"/>
    <mergeCell ref="AA150:AA153"/>
    <mergeCell ref="U150:U153"/>
    <mergeCell ref="V148:V149"/>
    <mergeCell ref="W148:W149"/>
    <mergeCell ref="Z138:Z139"/>
    <mergeCell ref="AA138:AA139"/>
    <mergeCell ref="AB138:AB139"/>
    <mergeCell ref="U148:U149"/>
    <mergeCell ref="X148:X149"/>
    <mergeCell ref="AA148:AA149"/>
    <mergeCell ref="U142:U143"/>
    <mergeCell ref="X142:X143"/>
    <mergeCell ref="R148:R149"/>
    <mergeCell ref="S148:S149"/>
    <mergeCell ref="S150:S153"/>
    <mergeCell ref="T148:T149"/>
    <mergeCell ref="T150:T153"/>
    <mergeCell ref="AC150:AC153"/>
    <mergeCell ref="AB150:AB153"/>
    <mergeCell ref="V146:V147"/>
    <mergeCell ref="U146:U147"/>
    <mergeCell ref="Y150:Y153"/>
    <mergeCell ref="V150:V153"/>
    <mergeCell ref="W150:W153"/>
    <mergeCell ref="X146:X147"/>
    <mergeCell ref="Y146:Y147"/>
    <mergeCell ref="Z146:Z147"/>
    <mergeCell ref="AC146:AC147"/>
    <mergeCell ref="Z148:Z149"/>
    <mergeCell ref="X140:X141"/>
    <mergeCell ref="AE140:AE141"/>
    <mergeCell ref="AE138:AE139"/>
    <mergeCell ref="W142:W143"/>
    <mergeCell ref="AB142:AB143"/>
    <mergeCell ref="AC142:AC143"/>
    <mergeCell ref="AC140:AC141"/>
    <mergeCell ref="AE150:AE153"/>
    <mergeCell ref="AE146:AE147"/>
    <mergeCell ref="AD150:AD153"/>
    <mergeCell ref="AD148:AD149"/>
    <mergeCell ref="AC148:AC149"/>
    <mergeCell ref="AD146:AD147"/>
    <mergeCell ref="Z140:Z141"/>
    <mergeCell ref="AC138:AC139"/>
    <mergeCell ref="AB144:AB145"/>
    <mergeCell ref="AC144:AC145"/>
    <mergeCell ref="AE148:AE149"/>
    <mergeCell ref="AA146:AA147"/>
    <mergeCell ref="AB146:AB147"/>
    <mergeCell ref="Y148:Y149"/>
    <mergeCell ref="AD144:AD145"/>
    <mergeCell ref="AA142:AA143"/>
    <mergeCell ref="Z142:Z143"/>
    <mergeCell ref="Y142:Y143"/>
    <mergeCell ref="AD142:AD143"/>
    <mergeCell ref="AE144:AE145"/>
    <mergeCell ref="AA144:AA145"/>
    <mergeCell ref="T142:T143"/>
    <mergeCell ref="AD116:AD119"/>
    <mergeCell ref="AD124:AD127"/>
    <mergeCell ref="AC112:AC115"/>
    <mergeCell ref="AD112:AD115"/>
    <mergeCell ref="AE112:AE115"/>
    <mergeCell ref="X112:X115"/>
    <mergeCell ref="Y112:Y115"/>
    <mergeCell ref="Z112:Z115"/>
    <mergeCell ref="AA112:AA115"/>
    <mergeCell ref="AB112:AB115"/>
    <mergeCell ref="AE124:AE127"/>
    <mergeCell ref="AB128:AB131"/>
    <mergeCell ref="AC128:AC131"/>
    <mergeCell ref="AD128:AD131"/>
    <mergeCell ref="AE142:AE143"/>
    <mergeCell ref="AD140:AD141"/>
    <mergeCell ref="W140:W141"/>
    <mergeCell ref="W138:W139"/>
    <mergeCell ref="AB140:AB141"/>
    <mergeCell ref="AA140:AA141"/>
    <mergeCell ref="Y140:Y141"/>
    <mergeCell ref="J49:J50"/>
    <mergeCell ref="K49:K50"/>
    <mergeCell ref="AB93:AB94"/>
    <mergeCell ref="P138:P139"/>
    <mergeCell ref="P140:P141"/>
    <mergeCell ref="T140:T141"/>
    <mergeCell ref="U140:U141"/>
    <mergeCell ref="P93:P95"/>
    <mergeCell ref="S138:S139"/>
    <mergeCell ref="A137:AE137"/>
    <mergeCell ref="A136:AE136"/>
    <mergeCell ref="AC93:AC94"/>
    <mergeCell ref="AD93:AD94"/>
    <mergeCell ref="AE93:AE94"/>
    <mergeCell ref="R93:R94"/>
    <mergeCell ref="A105:AE105"/>
    <mergeCell ref="A106:A111"/>
    <mergeCell ref="A112:A115"/>
    <mergeCell ref="A116:A119"/>
    <mergeCell ref="A120:A123"/>
    <mergeCell ref="A128:A131"/>
    <mergeCell ref="A124:A127"/>
    <mergeCell ref="P106:P111"/>
    <mergeCell ref="P128:P131"/>
    <mergeCell ref="AD138:AD139"/>
    <mergeCell ref="Y138:Y139"/>
    <mergeCell ref="A92:AE92"/>
    <mergeCell ref="A79:A80"/>
    <mergeCell ref="A75:A76"/>
    <mergeCell ref="P85:P90"/>
    <mergeCell ref="A83:AE83"/>
    <mergeCell ref="P79:P80"/>
    <mergeCell ref="P53:P54"/>
    <mergeCell ref="Q128:Q131"/>
    <mergeCell ref="R128:R131"/>
    <mergeCell ref="T112:T115"/>
    <mergeCell ref="U112:U115"/>
    <mergeCell ref="V112:V115"/>
    <mergeCell ref="W112:W115"/>
    <mergeCell ref="AB66:AB67"/>
    <mergeCell ref="AC66:AC67"/>
    <mergeCell ref="AD66:AD67"/>
    <mergeCell ref="Y53:Y54"/>
    <mergeCell ref="AC53:AC54"/>
    <mergeCell ref="AD53:AD54"/>
    <mergeCell ref="AE53:AE54"/>
    <mergeCell ref="AE116:AE119"/>
    <mergeCell ref="P120:P123"/>
    <mergeCell ref="X138:X139"/>
    <mergeCell ref="AB47:AB48"/>
    <mergeCell ref="T93:T94"/>
    <mergeCell ref="U93:U94"/>
    <mergeCell ref="V93:V94"/>
    <mergeCell ref="W93:W94"/>
    <mergeCell ref="X93:X94"/>
    <mergeCell ref="Y93:Y94"/>
    <mergeCell ref="Z93:Z94"/>
    <mergeCell ref="Z47:Z48"/>
    <mergeCell ref="Y47:Y48"/>
    <mergeCell ref="AA120:AA123"/>
    <mergeCell ref="AB120:AB123"/>
    <mergeCell ref="Q49:Q52"/>
    <mergeCell ref="R49:R52"/>
    <mergeCell ref="V47:V48"/>
    <mergeCell ref="T47:T48"/>
    <mergeCell ref="P47:P48"/>
    <mergeCell ref="X62:X63"/>
    <mergeCell ref="AD49:AD52"/>
    <mergeCell ref="AE49:AE52"/>
    <mergeCell ref="Z53:Z54"/>
    <mergeCell ref="AA53:AA54"/>
    <mergeCell ref="AB53:AB54"/>
    <mergeCell ref="Y49:Y52"/>
    <mergeCell ref="Z49:Z52"/>
    <mergeCell ref="AA49:AA52"/>
    <mergeCell ref="AB49:AB52"/>
    <mergeCell ref="P49:P52"/>
    <mergeCell ref="AE62:AE63"/>
    <mergeCell ref="AD47:AD48"/>
    <mergeCell ref="AE47:AE48"/>
    <mergeCell ref="S1:T1"/>
    <mergeCell ref="A36:A37"/>
    <mergeCell ref="P42:P43"/>
    <mergeCell ref="V11:AE11"/>
    <mergeCell ref="X47:X48"/>
    <mergeCell ref="W47:W48"/>
    <mergeCell ref="A12:AE12"/>
    <mergeCell ref="R30:R31"/>
    <mergeCell ref="P21:P22"/>
    <mergeCell ref="L33:L34"/>
    <mergeCell ref="Y30:Y31"/>
    <mergeCell ref="T30:T31"/>
    <mergeCell ref="Q30:Q31"/>
    <mergeCell ref="D14:O15"/>
    <mergeCell ref="S14:AD15"/>
    <mergeCell ref="A47:A48"/>
    <mergeCell ref="A30:A31"/>
    <mergeCell ref="A32:AE32"/>
    <mergeCell ref="Q14:Q16"/>
    <mergeCell ref="A29:AE29"/>
    <mergeCell ref="A40:A41"/>
    <mergeCell ref="P40:P41"/>
    <mergeCell ref="P30:P31"/>
    <mergeCell ref="P38:P39"/>
    <mergeCell ref="AE14:AE16"/>
    <mergeCell ref="R14:R16"/>
    <mergeCell ref="A14:A16"/>
    <mergeCell ref="B14:B16"/>
    <mergeCell ref="A18:AE18"/>
    <mergeCell ref="A21:A22"/>
    <mergeCell ref="W30:W31"/>
    <mergeCell ref="X30:X31"/>
    <mergeCell ref="U30:U31"/>
    <mergeCell ref="A17:AE17"/>
    <mergeCell ref="S30:S31"/>
    <mergeCell ref="AA30:AA31"/>
    <mergeCell ref="AB30:AB31"/>
    <mergeCell ref="AC30:AC31"/>
    <mergeCell ref="Q21:Q22"/>
    <mergeCell ref="R21:R22"/>
    <mergeCell ref="S21:S22"/>
    <mergeCell ref="T21:T22"/>
    <mergeCell ref="U21:U22"/>
    <mergeCell ref="V21:V22"/>
    <mergeCell ref="W21:W22"/>
    <mergeCell ref="X21:X22"/>
    <mergeCell ref="Q23:Q24"/>
    <mergeCell ref="R23:R24"/>
    <mergeCell ref="F110:F111"/>
    <mergeCell ref="R138:R139"/>
    <mergeCell ref="T146:T147"/>
    <mergeCell ref="W146:W147"/>
    <mergeCell ref="A146:A147"/>
    <mergeCell ref="P146:P147"/>
    <mergeCell ref="R146:R147"/>
    <mergeCell ref="T138:T139"/>
    <mergeCell ref="U138:U139"/>
    <mergeCell ref="V140:V141"/>
    <mergeCell ref="Q138:Q139"/>
    <mergeCell ref="Q140:Q141"/>
    <mergeCell ref="Q142:Q143"/>
    <mergeCell ref="Q146:Q147"/>
    <mergeCell ref="P142:P143"/>
    <mergeCell ref="A142:A143"/>
    <mergeCell ref="S146:S147"/>
    <mergeCell ref="A144:A145"/>
    <mergeCell ref="P144:P145"/>
    <mergeCell ref="R142:R143"/>
    <mergeCell ref="S142:S143"/>
    <mergeCell ref="S144:S145"/>
    <mergeCell ref="V142:V143"/>
    <mergeCell ref="Q120:Q123"/>
    <mergeCell ref="D49:D50"/>
    <mergeCell ref="L86:L89"/>
    <mergeCell ref="Q132:Q135"/>
    <mergeCell ref="Q93:Q94"/>
    <mergeCell ref="A154:A157"/>
    <mergeCell ref="A158:A161"/>
    <mergeCell ref="A150:A153"/>
    <mergeCell ref="P150:P153"/>
    <mergeCell ref="A138:A139"/>
    <mergeCell ref="A140:A141"/>
    <mergeCell ref="Q158:Q161"/>
    <mergeCell ref="Q148:Q149"/>
    <mergeCell ref="Q150:Q153"/>
    <mergeCell ref="Q154:Q157"/>
    <mergeCell ref="A148:A149"/>
    <mergeCell ref="O86:O89"/>
    <mergeCell ref="I86:I89"/>
    <mergeCell ref="J86:J89"/>
    <mergeCell ref="A93:A95"/>
    <mergeCell ref="P148:P149"/>
    <mergeCell ref="B110:B111"/>
    <mergeCell ref="C110:C111"/>
    <mergeCell ref="D110:D111"/>
    <mergeCell ref="E110:E111"/>
    <mergeCell ref="K51:K52"/>
    <mergeCell ref="A25:A26"/>
    <mergeCell ref="P25:P26"/>
    <mergeCell ref="A132:A135"/>
    <mergeCell ref="A77:A78"/>
    <mergeCell ref="A69:A70"/>
    <mergeCell ref="A71:A72"/>
    <mergeCell ref="A73:A74"/>
    <mergeCell ref="P75:P76"/>
    <mergeCell ref="P77:P78"/>
    <mergeCell ref="N86:N89"/>
    <mergeCell ref="M86:M89"/>
    <mergeCell ref="P81:P82"/>
    <mergeCell ref="B86:B89"/>
    <mergeCell ref="C86:C89"/>
    <mergeCell ref="A85:A90"/>
    <mergeCell ref="A84:AE84"/>
    <mergeCell ref="P73:P74"/>
    <mergeCell ref="D86:D89"/>
    <mergeCell ref="E86:E89"/>
    <mergeCell ref="F86:F89"/>
    <mergeCell ref="G86:G89"/>
    <mergeCell ref="H86:H89"/>
    <mergeCell ref="K86:K89"/>
    <mergeCell ref="A23:A24"/>
    <mergeCell ref="A27:A28"/>
    <mergeCell ref="P23:P24"/>
    <mergeCell ref="P27:P28"/>
    <mergeCell ref="E33:E34"/>
    <mergeCell ref="F33:F34"/>
    <mergeCell ref="P33:P35"/>
    <mergeCell ref="Z30:Z31"/>
    <mergeCell ref="V30:V31"/>
    <mergeCell ref="S23:S24"/>
    <mergeCell ref="T23:T24"/>
    <mergeCell ref="U23:U24"/>
    <mergeCell ref="V23:V24"/>
    <mergeCell ref="W23:W24"/>
    <mergeCell ref="X23:X24"/>
    <mergeCell ref="X25:X26"/>
    <mergeCell ref="Y25:Y26"/>
    <mergeCell ref="Y23:Y24"/>
    <mergeCell ref="S27:S28"/>
    <mergeCell ref="T27:T28"/>
    <mergeCell ref="U27:U28"/>
    <mergeCell ref="V27:V28"/>
    <mergeCell ref="W27:W28"/>
    <mergeCell ref="Q25:Q26"/>
    <mergeCell ref="R25:R26"/>
    <mergeCell ref="S25:S26"/>
    <mergeCell ref="T25:T26"/>
    <mergeCell ref="U25:U26"/>
    <mergeCell ref="V25:V26"/>
    <mergeCell ref="W25:W26"/>
    <mergeCell ref="A42:A43"/>
    <mergeCell ref="P36:P37"/>
    <mergeCell ref="A44:A45"/>
    <mergeCell ref="P44:P45"/>
    <mergeCell ref="H33:H34"/>
    <mergeCell ref="I33:I34"/>
    <mergeCell ref="J33:J34"/>
    <mergeCell ref="K33:K34"/>
    <mergeCell ref="A33:A35"/>
    <mergeCell ref="N33:N34"/>
    <mergeCell ref="G33:G34"/>
    <mergeCell ref="O33:O34"/>
    <mergeCell ref="M33:M34"/>
    <mergeCell ref="D33:D34"/>
    <mergeCell ref="C33:C34"/>
    <mergeCell ref="B49:B50"/>
    <mergeCell ref="C49:C50"/>
    <mergeCell ref="H49:H50"/>
    <mergeCell ref="I49:I50"/>
    <mergeCell ref="W33:W35"/>
    <mergeCell ref="X33:X35"/>
    <mergeCell ref="Y33:Y35"/>
    <mergeCell ref="W40:W41"/>
    <mergeCell ref="X40:X41"/>
    <mergeCell ref="Y40:Y41"/>
    <mergeCell ref="E49:E50"/>
    <mergeCell ref="O49:O50"/>
    <mergeCell ref="M49:M50"/>
    <mergeCell ref="N49:N50"/>
    <mergeCell ref="A46:AE46"/>
    <mergeCell ref="AC49:AC52"/>
    <mergeCell ref="X44:X45"/>
    <mergeCell ref="Z33:Z35"/>
    <mergeCell ref="AA33:AA35"/>
    <mergeCell ref="AB33:AB35"/>
    <mergeCell ref="AC33:AC35"/>
    <mergeCell ref="AE44:AE45"/>
    <mergeCell ref="AC44:AC45"/>
    <mergeCell ref="R27:R28"/>
    <mergeCell ref="Q27:Q28"/>
    <mergeCell ref="Z144:Z145"/>
    <mergeCell ref="Q44:Q45"/>
    <mergeCell ref="R44:R45"/>
    <mergeCell ref="S44:S45"/>
    <mergeCell ref="T44:T45"/>
    <mergeCell ref="U44:U45"/>
    <mergeCell ref="V44:V45"/>
    <mergeCell ref="W44:W45"/>
    <mergeCell ref="U47:U48"/>
    <mergeCell ref="A68:AE68"/>
    <mergeCell ref="A81:A82"/>
    <mergeCell ref="P69:P70"/>
    <mergeCell ref="AD44:AD45"/>
    <mergeCell ref="V138:V139"/>
    <mergeCell ref="H51:H52"/>
    <mergeCell ref="I51:I52"/>
    <mergeCell ref="J51:J52"/>
    <mergeCell ref="X27:X28"/>
    <mergeCell ref="Y27:Y28"/>
    <mergeCell ref="Z27:Z28"/>
    <mergeCell ref="L49:L50"/>
    <mergeCell ref="B33:B34"/>
    <mergeCell ref="P71:P72"/>
    <mergeCell ref="Z44:Z45"/>
    <mergeCell ref="Y44:Y45"/>
    <mergeCell ref="AC47:AC48"/>
    <mergeCell ref="AA47:AA48"/>
    <mergeCell ref="A53:A54"/>
    <mergeCell ref="A49:A52"/>
    <mergeCell ref="Q144:Q145"/>
    <mergeCell ref="R144:R145"/>
    <mergeCell ref="T144:T145"/>
    <mergeCell ref="U144:U145"/>
    <mergeCell ref="X144:X145"/>
    <mergeCell ref="Y144:Y145"/>
    <mergeCell ref="S47:S48"/>
    <mergeCell ref="T49:T52"/>
    <mergeCell ref="U49:U52"/>
    <mergeCell ref="V49:V52"/>
    <mergeCell ref="S49:S52"/>
    <mergeCell ref="Q47:Q48"/>
    <mergeCell ref="R140:R141"/>
    <mergeCell ref="S93:S94"/>
    <mergeCell ref="V144:V145"/>
    <mergeCell ref="W144:W145"/>
    <mergeCell ref="S140:S141"/>
    <mergeCell ref="AB62:AB63"/>
    <mergeCell ref="AC62:AC63"/>
    <mergeCell ref="AD62:AD63"/>
    <mergeCell ref="T64:T65"/>
    <mergeCell ref="T66:T67"/>
    <mergeCell ref="U66:U67"/>
    <mergeCell ref="V66:V67"/>
    <mergeCell ref="R33:R35"/>
    <mergeCell ref="S33:S35"/>
    <mergeCell ref="T33:T35"/>
    <mergeCell ref="U33:U35"/>
    <mergeCell ref="V33:V35"/>
    <mergeCell ref="U40:U41"/>
    <mergeCell ref="V40:V41"/>
    <mergeCell ref="V64:V65"/>
    <mergeCell ref="R47:R48"/>
    <mergeCell ref="AB56:AB57"/>
    <mergeCell ref="AC56:AC57"/>
    <mergeCell ref="AD56:AD57"/>
    <mergeCell ref="X58:X59"/>
    <mergeCell ref="Y58:Y59"/>
    <mergeCell ref="Z58:Z59"/>
    <mergeCell ref="AA58:AA59"/>
    <mergeCell ref="AB58:AB59"/>
    <mergeCell ref="AC58:AC59"/>
    <mergeCell ref="AD58:AD59"/>
    <mergeCell ref="Q64:Q65"/>
    <mergeCell ref="R64:R65"/>
    <mergeCell ref="S64:S65"/>
    <mergeCell ref="A62:A63"/>
    <mergeCell ref="P62:P63"/>
    <mergeCell ref="X56:X57"/>
    <mergeCell ref="Y56:Y57"/>
    <mergeCell ref="Z56:Z57"/>
    <mergeCell ref="AA56:AA57"/>
    <mergeCell ref="Y62:Y63"/>
    <mergeCell ref="Z62:Z63"/>
    <mergeCell ref="AA62:AA63"/>
    <mergeCell ref="P56:P57"/>
    <mergeCell ref="A58:A59"/>
    <mergeCell ref="P58:P59"/>
    <mergeCell ref="A60:A61"/>
    <mergeCell ref="P60:P61"/>
    <mergeCell ref="Z42:Z43"/>
    <mergeCell ref="AA42:AA43"/>
    <mergeCell ref="U42:U43"/>
    <mergeCell ref="V42:V43"/>
    <mergeCell ref="W42:W43"/>
    <mergeCell ref="X42:X43"/>
    <mergeCell ref="Y42:Y43"/>
    <mergeCell ref="D51:D52"/>
    <mergeCell ref="F49:F50"/>
    <mergeCell ref="G49:G50"/>
    <mergeCell ref="L51:L52"/>
    <mergeCell ref="M51:M52"/>
    <mergeCell ref="N51:N52"/>
    <mergeCell ref="O51:O52"/>
    <mergeCell ref="B51:B52"/>
    <mergeCell ref="C51:C52"/>
    <mergeCell ref="E51:E52"/>
    <mergeCell ref="F51:F52"/>
    <mergeCell ref="G51:G52"/>
    <mergeCell ref="P66:P67"/>
    <mergeCell ref="A66:A67"/>
    <mergeCell ref="Q56:Q57"/>
    <mergeCell ref="R56:R57"/>
    <mergeCell ref="S56:S57"/>
    <mergeCell ref="T56:T57"/>
    <mergeCell ref="U56:U57"/>
    <mergeCell ref="V56:V57"/>
    <mergeCell ref="W56:W57"/>
    <mergeCell ref="Q58:Q59"/>
    <mergeCell ref="R58:R59"/>
    <mergeCell ref="S58:S59"/>
    <mergeCell ref="T58:T59"/>
    <mergeCell ref="U58:U59"/>
    <mergeCell ref="V58:V59"/>
    <mergeCell ref="W58:W59"/>
    <mergeCell ref="Q62:Q63"/>
    <mergeCell ref="R62:R63"/>
    <mergeCell ref="S62:S63"/>
    <mergeCell ref="T62:T63"/>
    <mergeCell ref="U62:U63"/>
    <mergeCell ref="V62:V63"/>
    <mergeCell ref="W62:W63"/>
    <mergeCell ref="A64:A65"/>
    <mergeCell ref="X3:AE3"/>
    <mergeCell ref="X5:AE5"/>
    <mergeCell ref="X7:AE7"/>
    <mergeCell ref="X9:AE9"/>
    <mergeCell ref="AE58:AE59"/>
    <mergeCell ref="AB42:AB43"/>
    <mergeCell ref="AC42:AC43"/>
    <mergeCell ref="AD42:AD43"/>
    <mergeCell ref="AE42:AE43"/>
    <mergeCell ref="A55:AE55"/>
    <mergeCell ref="AE56:AE57"/>
    <mergeCell ref="Q42:Q43"/>
    <mergeCell ref="R42:R43"/>
    <mergeCell ref="S42:S43"/>
    <mergeCell ref="T42:T43"/>
    <mergeCell ref="AD33:AD35"/>
    <mergeCell ref="AE33:AE35"/>
    <mergeCell ref="Q40:Q41"/>
    <mergeCell ref="R40:R41"/>
    <mergeCell ref="S40:S41"/>
    <mergeCell ref="T40:T41"/>
    <mergeCell ref="AD40:AD41"/>
    <mergeCell ref="AE40:AE41"/>
    <mergeCell ref="Q33:Q35"/>
    <mergeCell ref="AB64:AB65"/>
    <mergeCell ref="AC64:AC65"/>
    <mergeCell ref="AD64:AD65"/>
    <mergeCell ref="AE64:AE65"/>
    <mergeCell ref="AA4:AE4"/>
    <mergeCell ref="AA8:AE8"/>
    <mergeCell ref="AA6:AE6"/>
    <mergeCell ref="Z40:Z41"/>
    <mergeCell ref="AA40:AA41"/>
    <mergeCell ref="AB40:AB41"/>
    <mergeCell ref="AC40:AC41"/>
    <mergeCell ref="AD27:AD28"/>
    <mergeCell ref="AE27:AE28"/>
    <mergeCell ref="AA27:AA28"/>
    <mergeCell ref="AB27:AB28"/>
    <mergeCell ref="AC27:AC28"/>
    <mergeCell ref="AB44:AB45"/>
    <mergeCell ref="AA44:AA45"/>
    <mergeCell ref="A19:AE19"/>
    <mergeCell ref="P14:P16"/>
    <mergeCell ref="C14:C16"/>
    <mergeCell ref="U64:U65"/>
    <mergeCell ref="P64:P65"/>
    <mergeCell ref="A56:A57"/>
    <mergeCell ref="W64:W65"/>
    <mergeCell ref="X64:X65"/>
    <mergeCell ref="Y64:Y65"/>
    <mergeCell ref="X102:X104"/>
    <mergeCell ref="Y102:Y104"/>
    <mergeCell ref="Z102:Z104"/>
    <mergeCell ref="AA102:AA104"/>
    <mergeCell ref="W66:W67"/>
    <mergeCell ref="X66:X67"/>
    <mergeCell ref="Y66:Y67"/>
    <mergeCell ref="Z66:Z67"/>
    <mergeCell ref="AA93:AA94"/>
    <mergeCell ref="AA66:AA67"/>
    <mergeCell ref="Z64:Z65"/>
    <mergeCell ref="AA64:AA65"/>
    <mergeCell ref="AB102:AB104"/>
    <mergeCell ref="AC102:AC104"/>
    <mergeCell ref="AD102:AD104"/>
    <mergeCell ref="AE102:AE104"/>
    <mergeCell ref="A102:A104"/>
    <mergeCell ref="P102:P104"/>
    <mergeCell ref="Q102:Q104"/>
    <mergeCell ref="R102:R104"/>
    <mergeCell ref="S102:S104"/>
    <mergeCell ref="T102:T104"/>
    <mergeCell ref="U102:U104"/>
    <mergeCell ref="V102:V104"/>
    <mergeCell ref="W102:W104"/>
  </mergeCells>
  <phoneticPr fontId="18" type="noConversion"/>
  <printOptions horizontalCentered="1"/>
  <pageMargins left="1.1811023622047245" right="0.39370078740157483" top="0.47244094488188981" bottom="0.39370078740157483" header="0.39370078740157483" footer="0.39370078740157483"/>
  <pageSetup paperSize="8" scale="35" firstPageNumber="3" fitToHeight="0" orientation="landscape" useFirstPageNumber="1" r:id="rId1"/>
  <headerFooter>
    <oddHeader>&amp;C&amp;P</oddHeader>
  </headerFooter>
  <rowBreaks count="2" manualBreakCount="2">
    <brk id="76" max="30" man="1"/>
    <brk id="117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Байков Андрей Борисович</cp:lastModifiedBy>
  <cp:lastPrinted>2019-06-05T04:49:21Z</cp:lastPrinted>
  <dcterms:created xsi:type="dcterms:W3CDTF">2013-11-12T10:33:05Z</dcterms:created>
  <dcterms:modified xsi:type="dcterms:W3CDTF">2019-06-05T05:02:04Z</dcterms:modified>
</cp:coreProperties>
</file>